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pwworking\east01\d4706355\"/>
    </mc:Choice>
  </mc:AlternateContent>
  <xr:revisionPtr revIDLastSave="0" documentId="13_ncr:1_{BD14D9A0-B0EC-4454-B338-86AFF74A9431}" xr6:coauthVersionLast="47" xr6:coauthVersionMax="47" xr10:uidLastSave="{00000000-0000-0000-0000-000000000000}"/>
  <bookViews>
    <workbookView xWindow="2835" yWindow="1035" windowWidth="21600" windowHeight="11295" xr2:uid="{00000000-000D-0000-FFFF-FFFF00000000}"/>
  </bookViews>
  <sheets>
    <sheet name="Base Bid" sheetId="1" r:id="rId1"/>
    <sheet name="Bid Alternate" sheetId="2" r:id="rId2"/>
  </sheets>
  <definedNames>
    <definedName name="_xlnm.Print_Area" localSheetId="0">'Base Bid'!$A$1:$G$83</definedName>
    <definedName name="_xlnm.Print_Area" localSheetId="1">'Bid Alternate'!$A$1:$G$63</definedName>
    <definedName name="_xlnm.Print_Titles" localSheetId="0">'Base Bid'!$1:$6</definedName>
    <definedName name="_xlnm.Print_Titles" localSheetId="1">'Bid Alternate'!$1:$6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1" i="1" l="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G57" i="1"/>
  <c r="G58" i="1"/>
  <c r="G59" i="1"/>
  <c r="G60" i="1"/>
  <c r="G61" i="1"/>
  <c r="G62" i="1"/>
  <c r="G63" i="1"/>
  <c r="G64" i="1"/>
  <c r="G65" i="1"/>
  <c r="G66" i="1"/>
  <c r="G67" i="1"/>
  <c r="G68" i="1"/>
  <c r="G69" i="1"/>
  <c r="G70" i="1"/>
  <c r="G71" i="1"/>
  <c r="G72" i="1"/>
  <c r="G73" i="1"/>
  <c r="G33" i="1"/>
  <c r="G34" i="1"/>
  <c r="G20" i="1"/>
  <c r="G21" i="1"/>
  <c r="G34" i="2"/>
  <c r="G35" i="2"/>
  <c r="G36" i="2"/>
  <c r="G37" i="2"/>
  <c r="G38" i="2"/>
  <c r="G39" i="2"/>
  <c r="G40" i="2"/>
  <c r="G41" i="2"/>
  <c r="G42" i="2"/>
  <c r="G43" i="2"/>
  <c r="G44" i="2"/>
  <c r="G45" i="2"/>
  <c r="G46" i="2"/>
  <c r="G47" i="2"/>
  <c r="G48" i="2"/>
  <c r="G49" i="2"/>
  <c r="G50" i="2"/>
  <c r="G51" i="2"/>
  <c r="A32" i="2"/>
  <c r="A33" i="2"/>
  <c r="A34" i="2" s="1"/>
  <c r="A35" i="2" s="1"/>
  <c r="A8" i="2"/>
  <c r="A8" i="1"/>
  <c r="G28" i="2"/>
  <c r="G33" i="2" l="1"/>
  <c r="G32" i="2"/>
  <c r="G31" i="2"/>
  <c r="G30" i="2"/>
  <c r="G29" i="2"/>
  <c r="G27" i="2"/>
  <c r="G26" i="2"/>
  <c r="G25" i="2"/>
  <c r="G24" i="2"/>
  <c r="G23" i="2"/>
  <c r="G22" i="2"/>
  <c r="G21" i="2"/>
  <c r="G20" i="2"/>
  <c r="G19" i="2"/>
  <c r="G18" i="2"/>
  <c r="G17" i="2"/>
  <c r="G16" i="2"/>
  <c r="G15" i="2"/>
  <c r="G14" i="2"/>
  <c r="G13" i="2"/>
  <c r="G12" i="2"/>
  <c r="G11" i="2"/>
  <c r="G10" i="2"/>
  <c r="G9" i="2"/>
  <c r="G8" i="2"/>
  <c r="A9" i="2"/>
  <c r="A10" i="2" s="1"/>
  <c r="A11" i="2" s="1"/>
  <c r="A12" i="2" s="1"/>
  <c r="A13" i="2" s="1"/>
  <c r="A14" i="2" s="1"/>
  <c r="G7" i="2"/>
  <c r="G8" i="1"/>
  <c r="G9" i="1"/>
  <c r="G10" i="1"/>
  <c r="G11" i="1"/>
  <c r="G12" i="1"/>
  <c r="G13" i="1"/>
  <c r="G14" i="1"/>
  <c r="G15" i="1"/>
  <c r="G16" i="1"/>
  <c r="G17" i="1"/>
  <c r="G18" i="1"/>
  <c r="G19" i="1"/>
  <c r="G22" i="1"/>
  <c r="G23" i="1"/>
  <c r="G24" i="1"/>
  <c r="G25" i="1"/>
  <c r="G26" i="1"/>
  <c r="G27" i="1"/>
  <c r="G28" i="1"/>
  <c r="G29" i="1"/>
  <c r="G30" i="1"/>
  <c r="G31" i="1"/>
  <c r="G32" i="1"/>
  <c r="G35" i="1"/>
  <c r="G36" i="1"/>
  <c r="G37" i="1"/>
  <c r="G38" i="1"/>
  <c r="G39" i="1"/>
  <c r="G40" i="1"/>
  <c r="G41" i="1"/>
  <c r="G42" i="1"/>
  <c r="G43" i="1"/>
  <c r="G44" i="1"/>
  <c r="G45" i="1"/>
  <c r="G46" i="1"/>
  <c r="G47" i="1"/>
  <c r="G48" i="1"/>
  <c r="G49" i="1"/>
  <c r="G50" i="1"/>
  <c r="G51" i="1"/>
  <c r="G52" i="1"/>
  <c r="G53" i="1"/>
  <c r="G54" i="1"/>
  <c r="G55" i="1"/>
  <c r="G56" i="1"/>
  <c r="G7" i="1"/>
  <c r="G74" i="1" l="1"/>
  <c r="G52" i="2"/>
  <c r="G54" i="2" s="1"/>
  <c r="A9" i="1"/>
  <c r="A10" i="1" s="1"/>
  <c r="A11" i="1" s="1"/>
  <c r="A12" i="1" s="1"/>
  <c r="A13" i="1" s="1"/>
  <c r="A14" i="1" s="1"/>
  <c r="A15" i="1" s="1"/>
  <c r="A16" i="1" s="1"/>
  <c r="A17" i="1" s="1"/>
  <c r="A18" i="1" s="1"/>
  <c r="A19" i="1" s="1"/>
  <c r="A15" i="2"/>
  <c r="A16" i="2" s="1"/>
  <c r="A17" i="2" s="1"/>
  <c r="A18" i="2" s="1"/>
  <c r="A19" i="2" s="1"/>
  <c r="A20" i="2" s="1"/>
  <c r="A21" i="2" s="1"/>
  <c r="A22" i="2" s="1"/>
  <c r="A23" i="2" s="1"/>
  <c r="A24" i="2" s="1"/>
  <c r="A25" i="2" s="1"/>
  <c r="A26" i="2" s="1"/>
  <c r="A27" i="2" s="1"/>
  <c r="A20" i="1" l="1"/>
  <c r="A28" i="2"/>
  <c r="A29" i="2" s="1"/>
  <c r="A30" i="2" s="1"/>
  <c r="A31" i="2" s="1"/>
  <c r="A36" i="2" s="1"/>
  <c r="A37" i="2" s="1"/>
  <c r="A38" i="2" s="1"/>
  <c r="A39" i="2" s="1"/>
  <c r="A40" i="2" s="1"/>
  <c r="A41" i="2" l="1"/>
  <c r="A42" i="2" s="1"/>
  <c r="A43" i="2" s="1"/>
  <c r="A44" i="2" s="1"/>
  <c r="A45" i="2" s="1"/>
  <c r="A46" i="2" s="1"/>
  <c r="A47" i="2" s="1"/>
  <c r="A48" i="2" s="1"/>
  <c r="A49" i="2" s="1"/>
  <c r="A50" i="2" s="1"/>
  <c r="A51" i="2" s="1"/>
  <c r="A21" i="1"/>
  <c r="A22" i="1" s="1"/>
  <c r="A23" i="1" s="1"/>
  <c r="A24" i="1" s="1"/>
  <c r="A25" i="1" s="1"/>
  <c r="A26" i="1" s="1"/>
  <c r="A27" i="1" s="1"/>
  <c r="A28" i="1" s="1"/>
  <c r="A29" i="1" s="1"/>
  <c r="A30" i="1" s="1"/>
  <c r="A7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Mark C. Jansen, P.E.</author>
  </authors>
  <commentList>
    <comment ref="A4" authorId="0" shapeId="0" xr:uid="{51748174-F538-41B8-A28C-3C129FB14851}">
      <text>
        <r>
          <rPr>
            <b/>
            <sz val="10"/>
            <color indexed="81"/>
            <rFont val="Tahoma"/>
            <family val="2"/>
          </rPr>
          <t>Mark C. Jansen, P.E.:</t>
        </r>
        <r>
          <rPr>
            <sz val="10"/>
            <color indexed="81"/>
            <rFont val="Tahoma"/>
            <family val="2"/>
          </rPr>
          <t xml:space="preserve">
Fill in the blanks.  
Select all cells and click "format," followed by "protection."  Make sure all cells are Locked.  
Then select only the quantity cells you want the contractor to change.  
Do the same "format\protection" and uncheck "locked." 
Then select "tools\protect workbook" and enter a password.  Remember the password.  The cells should be protected.  
Test it before sending out.a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Mark C. Jansen, P.E.</author>
  </authors>
  <commentList>
    <comment ref="A4" authorId="0" shapeId="0" xr:uid="{733C4994-9AAD-4140-B8D4-D21201D0FD33}">
      <text>
        <r>
          <rPr>
            <b/>
            <sz val="10"/>
            <color indexed="81"/>
            <rFont val="Tahoma"/>
            <family val="2"/>
          </rPr>
          <t>Mark C. Jansen, P.E.:</t>
        </r>
        <r>
          <rPr>
            <sz val="10"/>
            <color indexed="81"/>
            <rFont val="Tahoma"/>
            <family val="2"/>
          </rPr>
          <t xml:space="preserve">
Fill in the blanks.  
Select all cells and click "format," followed by "protection."  Make sure all cells are Locked.  
Then select only the quantity cells you want the contractor to change.  
Do the same "format\protection" and uncheck "locked." 
Then select "tools\protect workbook" and enter a password.  Remember the password.  The cells should be protected.  
Test it before sending out.a</t>
        </r>
      </text>
    </comment>
  </commentList>
</comments>
</file>

<file path=xl/sharedStrings.xml><?xml version="1.0" encoding="utf-8"?>
<sst xmlns="http://schemas.openxmlformats.org/spreadsheetml/2006/main" count="362" uniqueCount="183">
  <si>
    <t>BID PRICE FORM</t>
  </si>
  <si>
    <t>Description</t>
  </si>
  <si>
    <t>Unit</t>
  </si>
  <si>
    <t>Bid Item</t>
  </si>
  <si>
    <t>Quantity</t>
  </si>
  <si>
    <t>Specification No.</t>
  </si>
  <si>
    <t>Date:</t>
  </si>
  <si>
    <t>Provide, in the appropriate spaces of the Bid Price Form, the unit price(s) and lump sum prices(s), based on the description indicated for that item, the Total Amount of each item in numerical figures and the Total Amount Bid for the entire work.</t>
  </si>
  <si>
    <t>Unit Price
(Dollars-Cents)</t>
  </si>
  <si>
    <t>Total Amount 
(Dollars-Cents)</t>
  </si>
  <si>
    <t>Name of Bidder/Contractor</t>
  </si>
  <si>
    <t>Signature of Officer</t>
  </si>
  <si>
    <t>ATTACHMENT NO.  1 TO THE BID FORM</t>
  </si>
  <si>
    <t>BASE CONTRACT BID</t>
  </si>
  <si>
    <t>The Bid includes the work as described in the plan sheets and specifications for the Project project, and shall include all costs to complete the project in accordance with the contract documents.</t>
  </si>
  <si>
    <t>LS</t>
  </si>
  <si>
    <t>0101-1</t>
  </si>
  <si>
    <t>0102-1</t>
  </si>
  <si>
    <t>0110-1-1</t>
  </si>
  <si>
    <t>0120 -1</t>
  </si>
  <si>
    <t>0120-6</t>
  </si>
  <si>
    <t>0160-4</t>
  </si>
  <si>
    <t>0285-709</t>
  </si>
  <si>
    <t>0327-70-5</t>
  </si>
  <si>
    <t>0334 -1-13</t>
  </si>
  <si>
    <t>0337-7-82</t>
  </si>
  <si>
    <t>0425-4</t>
  </si>
  <si>
    <t>0520-1-10</t>
  </si>
  <si>
    <t>0570-1-2</t>
  </si>
  <si>
    <t>0700-1-11</t>
  </si>
  <si>
    <t>0700-1-12</t>
  </si>
  <si>
    <t>0700-1-50</t>
  </si>
  <si>
    <t>0700-1-60</t>
  </si>
  <si>
    <t>0700-2-11</t>
  </si>
  <si>
    <t>0700-2-12</t>
  </si>
  <si>
    <t>0700-2-60</t>
  </si>
  <si>
    <t>0700-3-206</t>
  </si>
  <si>
    <t>0700-4-113</t>
  </si>
  <si>
    <t>0700-4-611</t>
  </si>
  <si>
    <t>0700-4-621</t>
  </si>
  <si>
    <t>0704-1-4</t>
  </si>
  <si>
    <t>0706-1-3</t>
  </si>
  <si>
    <t>0710-11-101</t>
  </si>
  <si>
    <t>0710-11-102</t>
  </si>
  <si>
    <t>0710-11-103</t>
  </si>
  <si>
    <t>0710-11-124</t>
  </si>
  <si>
    <t>0710-11-125</t>
  </si>
  <si>
    <t>0710-11-131</t>
  </si>
  <si>
    <t>0710-11-170</t>
  </si>
  <si>
    <t>0710-11-201</t>
  </si>
  <si>
    <t>0710-11-202</t>
  </si>
  <si>
    <t>0710-11-224</t>
  </si>
  <si>
    <t>0711-11-103</t>
  </si>
  <si>
    <t>0711-11-124</t>
  </si>
  <si>
    <t>0711-11-125</t>
  </si>
  <si>
    <t>0711-11-170</t>
  </si>
  <si>
    <t>0711-11-224</t>
  </si>
  <si>
    <t>0711-14-660</t>
  </si>
  <si>
    <t>0711-15-101</t>
  </si>
  <si>
    <t>0711-15-102</t>
  </si>
  <si>
    <t>0711-15-131</t>
  </si>
  <si>
    <t>0711-15-201</t>
  </si>
  <si>
    <t>0711-15-202</t>
  </si>
  <si>
    <t xml:space="preserve">26 00 00-1 </t>
  </si>
  <si>
    <t>26 00 00-4</t>
  </si>
  <si>
    <t>26 00 00-5</t>
  </si>
  <si>
    <t>26 00 00-6</t>
  </si>
  <si>
    <t>26 00 00-7</t>
  </si>
  <si>
    <t>SY</t>
  </si>
  <si>
    <t>CY</t>
  </si>
  <si>
    <t>TN</t>
  </si>
  <si>
    <t>EA</t>
  </si>
  <si>
    <t>LF</t>
  </si>
  <si>
    <t>GM</t>
  </si>
  <si>
    <t>AS</t>
  </si>
  <si>
    <t>SF</t>
  </si>
  <si>
    <t>TOTAL BID AMOUNT, BASE BID =   $</t>
  </si>
  <si>
    <t>This is a UNIT PRICE Contract</t>
  </si>
  <si>
    <t>BID ALTERNATE CONTRACT BID</t>
  </si>
  <si>
    <t>TOTAL BID AMOUNT, BASE BID + BID ALTERNATE CONTRACT BID =   $</t>
  </si>
  <si>
    <t>TOTAL BID AMOUNT, BID ALTERNATE CONTRACT BID =   $</t>
  </si>
  <si>
    <t>0120-4</t>
  </si>
  <si>
    <t>0285-713</t>
  </si>
  <si>
    <t>0327-70-1</t>
  </si>
  <si>
    <t>0339-1</t>
  </si>
  <si>
    <t>0522-2</t>
  </si>
  <si>
    <t>0527-2</t>
  </si>
  <si>
    <t>0536-1-0</t>
  </si>
  <si>
    <t>0536-85-20</t>
  </si>
  <si>
    <t>0536-85-24</t>
  </si>
  <si>
    <t>0710-12-231</t>
  </si>
  <si>
    <t>0711-15-231</t>
  </si>
  <si>
    <t>MAINTENANCE OF TRAFFIC</t>
  </si>
  <si>
    <t>SEDIMENT BARRIER</t>
  </si>
  <si>
    <t>INLET PROTECTION SYSTEM</t>
  </si>
  <si>
    <t>CLEARING &amp; GRUBBING</t>
  </si>
  <si>
    <t>REGULAR EXCAVATION</t>
  </si>
  <si>
    <t>EMBANKMENT</t>
  </si>
  <si>
    <t>TYPE B STABILIZATION</t>
  </si>
  <si>
    <t>OPTIONAL BASE, BASE GROUP 09</t>
  </si>
  <si>
    <t>MILLING EXISTING ASPHALT PAVEMENT, 2" AVG DEPTH</t>
  </si>
  <si>
    <t>SUPERPAVE ASPHALTIC CONC, TRAFFIC C</t>
  </si>
  <si>
    <t>ASPHALT CONCRETE FRICTION COURSE,TRAFFIC C, FC-9.5</t>
  </si>
  <si>
    <t>INLETS, ADJUST</t>
  </si>
  <si>
    <t>CONCRETE CURB &amp; GUTTER, TYPE F</t>
  </si>
  <si>
    <t>PERFORMANCE TURF, SOD</t>
  </si>
  <si>
    <t>0104-10-3</t>
  </si>
  <si>
    <t>0104-18</t>
  </si>
  <si>
    <t>REMOVAL EXISTING TREES</t>
  </si>
  <si>
    <t>SINGLE TRUNK PALM RELOCATION (ON-SITE) &lt;15, CT</t>
  </si>
  <si>
    <t>SINGLE TRUNK PALM RELOCATION (ON-SITE) &gt;15, CT</t>
  </si>
  <si>
    <t>TREE PRESERVATION FENCING</t>
  </si>
  <si>
    <t>LIVE OAK - 16'-18' HT, 6" CAL</t>
  </si>
  <si>
    <t>SOD - ST. AUGUSTINE GRASS</t>
  </si>
  <si>
    <t xml:space="preserve">260000-1 </t>
  </si>
  <si>
    <t>260000-2</t>
  </si>
  <si>
    <t>260000-3</t>
  </si>
  <si>
    <t>260000-4</t>
  </si>
  <si>
    <t>260000-5</t>
  </si>
  <si>
    <t>260000-6</t>
  </si>
  <si>
    <t>260000-7</t>
  </si>
  <si>
    <t xml:space="preserve">ONE 1'' SCHEDULE 40 PVC CONDUIT DIRECT BURIED IN EARTH, COMPLETE IN PLACE. </t>
  </si>
  <si>
    <t xml:space="preserve">ONE 2'' SCHEDULE 40 PVC CONDUIT DIRECT BURIED IN EARTH, COMPLETE IN PLACE. </t>
  </si>
  <si>
    <t>ONE 2'' HDPE/SCHEDULE 40 PVC CONDUIT DIRECTIONAL BORED 48" DEEP BENEATH EXISTING PAVEMENT, COMPLETE IN PLACE.</t>
  </si>
  <si>
    <t xml:space="preserve">#6, XHHW CONDUCTOR INSTALLED IN NEW AND EXISTING CONDUIT SYSTEM, COMPLETE IN PLACE. </t>
  </si>
  <si>
    <t>ROADWAY LIGHT FIXTURE, BRACKET ARM, POLE AND CONCRETE BASE INSTALLED IN EARTH, COMPLETE IN PLACE.</t>
  </si>
  <si>
    <t>PULL BOX 13"X24"X12" WITH TRAFFIC RATED COVER INSTALLED IN EARTH, COMPLETE IN PLACE.</t>
  </si>
  <si>
    <t>REMOVE LIGHT POLE AND CONCRETE BASE, COMPLETE.</t>
  </si>
  <si>
    <t>SINGLE POST SIGN, F&amp;I GROUND MOUNT, UP TO 12 SF</t>
  </si>
  <si>
    <t>SINGLE POST SIGN, F&amp;I GROUND MOUNT, 12-20 SF</t>
  </si>
  <si>
    <t>SINGLE POST SIGN, RELOCATE</t>
  </si>
  <si>
    <t>SINGLE POST SIGN, REMOVE</t>
  </si>
  <si>
    <t>MULTI- POST SIGN, F&amp;I GROUND MOUNT,  UP TO 12 SF</t>
  </si>
  <si>
    <t>MULTI- POST SIGN, F&amp;I GROUND MOUNT,  12-20 SF</t>
  </si>
  <si>
    <t>MULTI- POST SIGN, REMOVE</t>
  </si>
  <si>
    <t>SIGN PANEL, FURNISH &amp; INSTALL OVERHEAD MOUNT, 101-200 SF</t>
  </si>
  <si>
    <t>OVERHEAD STATIC SIGN STRUCTURE, FURNISH &amp; INSTALL, CANTILEVER, 31-40 FT</t>
  </si>
  <si>
    <t>OVERHEAD STATIC SIGN STRUCTURE, SHALLOW FOUNDATION REMOVAL, CANTILEVER</t>
  </si>
  <si>
    <t>OVERHEAD STATIC SIGN STRUCTURE, SHALLOW FOUNDATION REMOVAL, SPAN</t>
  </si>
  <si>
    <t>TUBULAR MARKER, 36" YELLOW POST</t>
  </si>
  <si>
    <t>PAINTED PAVEMENT  MARKINGS, STANDARD, WHITE, SOLID, 6"</t>
  </si>
  <si>
    <t>PAINTED PAVEMENT  MARKINGS, STANDARD, WHITE, SOLID  FOR INTERCHANGE AND URBAN ISLAND, 8"</t>
  </si>
  <si>
    <t>PAINTED PAVEMENT  MARKINGS, STANDARD, WHITE, SOLID  FOR INTERCHANGE MARKINGS, 12"</t>
  </si>
  <si>
    <t>PAINTED PAVEMENT  MARKINGS, STANDARD, WHITE, SOLID  FOR DIAGONAL OR CHEVRON, 18"</t>
  </si>
  <si>
    <t>PAINTED PAVEMENT  MARKINGS, STANDARD, WHITE, SOLID  FOR STOP LINE OR CROSSWALK, 24"</t>
  </si>
  <si>
    <t>PAINTED PAVEMENT  MARKINGS, STANDARD, WHITE, SKIP,   10-30 OR 3-9 SKIP, 6" WIDE</t>
  </si>
  <si>
    <t>PAINTED PAVEMENT  MARKINGS, STANDARD, WHITE, ARROWS</t>
  </si>
  <si>
    <t>PAINTED PAVEMENT  MARKINGS, STANDARD, YELLOW, SOLID, 6"</t>
  </si>
  <si>
    <t>PAINTED PAVEMENT  MARKINGS, STANDARD, YELLOW, SOLID  FOR INTERCHANGE AND URBAN ISLAND, 8"</t>
  </si>
  <si>
    <t>PAINTED PAVEMENT  MARKINGS, STANDARD, YELLOW, SOLID  FOR DIAGONAL OR CHEVRON, 18"</t>
  </si>
  <si>
    <t>RETRO-REFLECTIVE PAVEMENT MARKER</t>
  </si>
  <si>
    <t>THERMOPLASTIC, STANDARD, WHITE, SOLID, 12" FOR INTERCHANGE MARKINGS</t>
  </si>
  <si>
    <t>THERMOPLASTIC, STANDARD, WHITE, SOLID, 18" FOR DIAGONALS AND CHEVRONS</t>
  </si>
  <si>
    <t>THERMOPLASTIC, STANDARD, WHITE, SOLID, 24" FOR STOP LINE AND CROSSWALK</t>
  </si>
  <si>
    <t>THERMOPLASTIC, STANDARD, WHITE, ARROW</t>
  </si>
  <si>
    <t>THERMOPLASTIC, STANDARD, YELLOW, SOLID, 18" FOR DIAGONAL OR CHEVRON</t>
  </si>
  <si>
    <t>THERMOPLASTIC, PREFORMED, MULTI COLOR ROUTE SHIELD</t>
  </si>
  <si>
    <t>THERMOPLASTIC, STANDARD-OPEN GRADED ASPHALT SURFACES WHITE, SOLID, 6"</t>
  </si>
  <si>
    <t>THERMOPLASTIC, STANDARD-OPEN GRADED ASPHALT SURFACES, WHITE, SOLID, 8"</t>
  </si>
  <si>
    <t>THERMOPLASTIC, STANDARD-OPEN GRADED ASPHALT SURFACES, WHITE, SKIP, 6",10-30 SKIP OR 3-9 LANE DROP</t>
  </si>
  <si>
    <t>THERMOPLASTIC, STANDARD-OPEN GRADED ASPHALT SURFACES, YELLOW, SOLID, 6"</t>
  </si>
  <si>
    <t>THERMOPLASTIC, STANDARD-OPEN GRADED ASPHALT SURFACES  YELLOW, SOLID, 8"</t>
  </si>
  <si>
    <t>SUBSOIL EXCAVATION</t>
  </si>
  <si>
    <t>OPTIONAL BASE, BASE GROUP 13</t>
  </si>
  <si>
    <t>MILLING EXISTING ASPHALT PAVEMENT, 1" AVG DEPTH</t>
  </si>
  <si>
    <t>MISCELLANEOUS ASPHALT PAVEMENT</t>
  </si>
  <si>
    <t>CONCRETE SIDEWALK AND DRIVEWAYS, 6" THICK</t>
  </si>
  <si>
    <t>DETECTABLE WARNINGS</t>
  </si>
  <si>
    <t>GUARDRAIL - ROADWAY, GENERAL/LOW SPEED TL-2</t>
  </si>
  <si>
    <t>GUARDRAIL END TREATMENT- TRAILING ANCHORAGE</t>
  </si>
  <si>
    <t>GUARDRAIL END TREATMENT- PARALLEL APPROACH TERMINAL</t>
  </si>
  <si>
    <t>AC</t>
  </si>
  <si>
    <t>PAINTED PAVEMENT MARKINGS, DURABLE, YELLOW, SKIP, 6"</t>
  </si>
  <si>
    <t>THERMOPLASTIC, STANDARD-OPEN GRADED ASPHALT SURFACES, YELLOW, SKIP, 6"</t>
  </si>
  <si>
    <t>MOBILIZATION</t>
  </si>
  <si>
    <t>Bid Number: PB 25-9</t>
  </si>
  <si>
    <t>GENERAL LANDSCAPING SITE WORK/DEMOLITION/ROOT PRUNING</t>
  </si>
  <si>
    <t>ROOT BARRIER</t>
  </si>
  <si>
    <t>IRRIGATION - HUNTER PROS-PRS30-04-CV-MSBN 10F</t>
  </si>
  <si>
    <t>IRRIGATION LATERAL LINE: PVC CLASS 200 SDR 21</t>
  </si>
  <si>
    <t>SLASH PINES, 12' HT</t>
  </si>
  <si>
    <t>710-11-224</t>
  </si>
  <si>
    <t>PAINTED PAVEMENT MARKINGS, STANDARD, RED, SOLID FOR DIAGONAL OR CHEVRON,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</si>
</sst>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quot;$&quot;#,##0.00"/>
    <numFmt numFmtId="165" formatCode="_(* #,##0_);_(* \(#,##0\);_(* &quot;-&quot;??_);_(@_)"/>
    <numFmt numFmtId="166" formatCode="#,##0.000_);\(#,##0.000\)"/>
  </numFmts>
  <fonts count="10" x14ac:knownFonts="1">
    <font>
      <sz val="10"/>
      <name val="Arial"/>
    </font>
    <font>
      <b/>
      <sz val="11"/>
      <name val="Times New Roman"/>
      <family val="1"/>
    </font>
    <font>
      <sz val="11"/>
      <name val="Times New Roman"/>
      <family val="1"/>
    </font>
    <font>
      <b/>
      <sz val="10"/>
      <color indexed="81"/>
      <name val="Tahoma"/>
      <family val="2"/>
    </font>
    <font>
      <sz val="10"/>
      <color indexed="81"/>
      <name val="Tahoma"/>
      <family val="2"/>
    </font>
    <font>
      <sz val="11"/>
      <color rgb="FF000000"/>
      <name val="Times New Roman"/>
      <family val="1"/>
    </font>
    <font>
      <sz val="11"/>
      <color theme="1"/>
      <name val="Times New Roman"/>
      <family val="1"/>
    </font>
    <font>
      <sz val="10"/>
      <name val="Arial"/>
    </font>
    <font>
      <sz val="10"/>
      <name val="MS Sans Serif"/>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s>
  <cellStyleXfs count="4">
    <xf numFmtId="0" fontId="0" fillId="0" borderId="0"/>
    <xf numFmtId="43" fontId="7" fillId="0" borderId="0" applyFont="0" applyFill="0" applyBorder="0" applyAlignment="0" applyProtection="0"/>
    <xf numFmtId="0" fontId="8" fillId="0" borderId="0"/>
    <xf numFmtId="0" fontId="9" fillId="0" borderId="0"/>
  </cellStyleXfs>
  <cellXfs count="67">
    <xf numFmtId="0" fontId="0" fillId="0" borderId="0" xfId="0"/>
    <xf numFmtId="0" fontId="2" fillId="0" borderId="0" xfId="0" applyFont="1" applyAlignment="1">
      <alignment horizontal="center" vertical="center"/>
    </xf>
    <xf numFmtId="0" fontId="1" fillId="0" borderId="0" xfId="0" applyFont="1" applyAlignment="1">
      <alignment horizontal="right" vertical="center"/>
    </xf>
    <xf numFmtId="0" fontId="2" fillId="0" borderId="2" xfId="0" applyFont="1" applyBorder="1" applyAlignment="1">
      <alignment horizontal="center" vertical="center"/>
    </xf>
    <xf numFmtId="0" fontId="1" fillId="0" borderId="2" xfId="0" applyFont="1" applyBorder="1" applyAlignment="1">
      <alignment horizontal="right" vertical="center"/>
    </xf>
    <xf numFmtId="0" fontId="2" fillId="0" borderId="1" xfId="0" applyFont="1"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2" fillId="0" borderId="0" xfId="0" applyFont="1" applyAlignment="1">
      <alignment vertical="center"/>
    </xf>
    <xf numFmtId="0" fontId="2" fillId="0" borderId="0" xfId="0" applyFont="1" applyAlignment="1">
      <alignment horizontal="right" vertical="center"/>
    </xf>
    <xf numFmtId="0" fontId="2" fillId="0" borderId="0" xfId="0" applyFont="1" applyAlignment="1">
      <alignment horizontal="left" vertical="center" wrapText="1"/>
    </xf>
    <xf numFmtId="0" fontId="2" fillId="2" borderId="0" xfId="0" applyFont="1" applyFill="1" applyAlignment="1">
      <alignment vertical="center"/>
    </xf>
    <xf numFmtId="0" fontId="2" fillId="2" borderId="0" xfId="0" applyFont="1" applyFill="1" applyAlignment="1">
      <alignment horizontal="left" vertical="center"/>
    </xf>
    <xf numFmtId="164" fontId="2" fillId="0" borderId="0" xfId="0" applyNumberFormat="1" applyFont="1" applyAlignment="1">
      <alignment horizontal="right" vertical="center"/>
    </xf>
    <xf numFmtId="164" fontId="2" fillId="0" borderId="2" xfId="0" applyNumberFormat="1" applyFont="1" applyBorder="1" applyAlignment="1">
      <alignment horizontal="right" vertical="center"/>
    </xf>
    <xf numFmtId="0" fontId="2" fillId="2" borderId="0" xfId="0" applyFont="1" applyFill="1" applyAlignment="1">
      <alignment horizontal="right" vertical="center"/>
    </xf>
    <xf numFmtId="0" fontId="2" fillId="2" borderId="0" xfId="0" applyFont="1" applyFill="1" applyAlignment="1">
      <alignment horizontal="center" vertical="center"/>
    </xf>
    <xf numFmtId="3" fontId="2" fillId="0" borderId="5" xfId="0" applyNumberFormat="1" applyFont="1" applyBorder="1" applyAlignment="1">
      <alignment horizontal="center" vertical="center"/>
    </xf>
    <xf numFmtId="164" fontId="2" fillId="0" borderId="1" xfId="0" applyNumberFormat="1" applyFont="1" applyBorder="1" applyAlignment="1" applyProtection="1">
      <alignment horizontal="right" vertical="center" indent="1"/>
      <protection locked="0"/>
    </xf>
    <xf numFmtId="164" fontId="2" fillId="0" borderId="5" xfId="0" applyNumberFormat="1" applyFont="1" applyBorder="1" applyAlignment="1" applyProtection="1">
      <alignment horizontal="right" vertical="center" indent="1"/>
      <protection locked="0"/>
    </xf>
    <xf numFmtId="164" fontId="2" fillId="0" borderId="16" xfId="0" applyNumberFormat="1" applyFont="1" applyBorder="1" applyAlignment="1">
      <alignment horizontal="right" vertical="center" indent="1"/>
    </xf>
    <xf numFmtId="164" fontId="2" fillId="0" borderId="18" xfId="0" applyNumberFormat="1" applyFont="1" applyBorder="1" applyAlignment="1">
      <alignment horizontal="right" vertical="center" indent="1"/>
    </xf>
    <xf numFmtId="0" fontId="6" fillId="0" borderId="1" xfId="0" applyFont="1" applyBorder="1" applyAlignment="1">
      <alignment horizontal="center" vertical="center"/>
    </xf>
    <xf numFmtId="164" fontId="2" fillId="3" borderId="11" xfId="0" applyNumberFormat="1" applyFont="1" applyFill="1" applyBorder="1" applyAlignment="1">
      <alignment horizontal="right" vertical="center"/>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6" fillId="0" borderId="1" xfId="0" applyFont="1" applyBorder="1" applyAlignment="1">
      <alignment horizontal="left" vertical="center" wrapText="1"/>
    </xf>
    <xf numFmtId="0" fontId="2" fillId="0" borderId="1" xfId="0" applyFont="1" applyBorder="1" applyAlignment="1">
      <alignment horizontal="left" vertical="center" wrapText="1"/>
    </xf>
    <xf numFmtId="1" fontId="2" fillId="0" borderId="1" xfId="2" applyNumberFormat="1" applyFont="1" applyBorder="1" applyAlignment="1">
      <alignment horizontal="center" vertical="center"/>
    </xf>
    <xf numFmtId="0" fontId="2" fillId="0" borderId="1" xfId="3" applyFont="1" applyBorder="1" applyAlignment="1">
      <alignment horizontal="left" vertical="center" wrapText="1"/>
    </xf>
    <xf numFmtId="0" fontId="1" fillId="0" borderId="13" xfId="0" applyFont="1" applyBorder="1" applyAlignment="1">
      <alignment horizontal="left" vertical="center" wrapText="1"/>
    </xf>
    <xf numFmtId="0" fontId="2" fillId="0" borderId="2" xfId="0" applyFont="1" applyBorder="1" applyAlignment="1">
      <alignment horizontal="left" vertical="center" wrapText="1"/>
    </xf>
    <xf numFmtId="0" fontId="2" fillId="2" borderId="0" xfId="0" applyFont="1" applyFill="1" applyAlignment="1">
      <alignment horizontal="left" vertical="center" wrapText="1"/>
    </xf>
    <xf numFmtId="0" fontId="6" fillId="0" borderId="5" xfId="0" applyFont="1" applyBorder="1" applyAlignment="1">
      <alignment horizontal="center" vertical="center"/>
    </xf>
    <xf numFmtId="0" fontId="6" fillId="0" borderId="5" xfId="0" applyFont="1" applyBorder="1" applyAlignment="1">
      <alignment horizontal="left" vertical="center"/>
    </xf>
    <xf numFmtId="17" fontId="2" fillId="0" borderId="0" xfId="0" applyNumberFormat="1" applyFont="1" applyAlignment="1">
      <alignment horizontal="right" vertical="center"/>
    </xf>
    <xf numFmtId="165" fontId="6" fillId="0" borderId="1" xfId="1" applyNumberFormat="1" applyFont="1" applyFill="1" applyBorder="1" applyAlignment="1">
      <alignment horizontal="right" vertical="center"/>
    </xf>
    <xf numFmtId="165" fontId="2" fillId="0" borderId="1" xfId="1" applyNumberFormat="1" applyFont="1" applyFill="1" applyBorder="1" applyAlignment="1">
      <alignment horizontal="right" vertical="center"/>
    </xf>
    <xf numFmtId="166" fontId="6" fillId="0" borderId="1" xfId="1" applyNumberFormat="1" applyFont="1" applyFill="1" applyBorder="1" applyAlignment="1">
      <alignment horizontal="right" vertical="center"/>
    </xf>
    <xf numFmtId="166" fontId="2" fillId="0" borderId="1" xfId="1" applyNumberFormat="1" applyFont="1" applyFill="1" applyBorder="1" applyAlignment="1">
      <alignment horizontal="right" vertical="center"/>
    </xf>
    <xf numFmtId="0" fontId="2" fillId="0" borderId="1" xfId="2" applyFont="1" applyBorder="1" applyAlignment="1">
      <alignment horizontal="right" vertical="center"/>
    </xf>
    <xf numFmtId="0" fontId="2" fillId="0" borderId="1" xfId="2" applyFont="1" applyBorder="1" applyAlignment="1">
      <alignment horizontal="right" vertical="center" wrapText="1"/>
    </xf>
    <xf numFmtId="3" fontId="2" fillId="0" borderId="1" xfId="2" applyNumberFormat="1" applyFont="1" applyBorder="1" applyAlignment="1">
      <alignment horizontal="right" vertical="center"/>
    </xf>
    <xf numFmtId="165" fontId="6" fillId="0" borderId="1" xfId="1" applyNumberFormat="1" applyFont="1" applyFill="1" applyBorder="1" applyAlignment="1">
      <alignment horizontal="center" vertical="center"/>
    </xf>
    <xf numFmtId="1" fontId="6" fillId="0" borderId="5" xfId="1" applyNumberFormat="1" applyFont="1" applyFill="1" applyBorder="1" applyAlignment="1">
      <alignment horizontal="right" vertical="center"/>
    </xf>
    <xf numFmtId="164" fontId="2" fillId="3" borderId="8" xfId="0" applyNumberFormat="1" applyFont="1" applyFill="1" applyBorder="1" applyAlignment="1">
      <alignment horizontal="right" vertical="center"/>
    </xf>
    <xf numFmtId="37" fontId="2" fillId="0" borderId="1" xfId="1" applyNumberFormat="1" applyFont="1" applyFill="1" applyBorder="1" applyAlignment="1" applyProtection="1">
      <alignment horizontal="right" vertical="center"/>
    </xf>
    <xf numFmtId="166" fontId="2" fillId="0" borderId="1" xfId="1" applyNumberFormat="1" applyFont="1" applyFill="1" applyBorder="1" applyAlignment="1" applyProtection="1">
      <alignment horizontal="right" vertical="center"/>
    </xf>
    <xf numFmtId="0" fontId="5" fillId="0" borderId="1" xfId="0" applyFont="1" applyBorder="1" applyAlignment="1">
      <alignment vertical="center" wrapText="1"/>
    </xf>
    <xf numFmtId="165" fontId="6" fillId="0" borderId="1" xfId="1" applyNumberFormat="1" applyFont="1" applyFill="1" applyBorder="1" applyAlignment="1" applyProtection="1">
      <alignment horizontal="center" vertical="center"/>
    </xf>
    <xf numFmtId="165" fontId="6" fillId="0" borderId="5" xfId="1" applyNumberFormat="1" applyFont="1" applyFill="1" applyBorder="1" applyAlignment="1" applyProtection="1">
      <alignment horizontal="center" vertical="center"/>
    </xf>
    <xf numFmtId="165" fontId="2" fillId="0" borderId="1" xfId="1" applyNumberFormat="1" applyFont="1" applyFill="1" applyBorder="1" applyAlignment="1" applyProtection="1">
      <alignment horizontal="center" vertical="center"/>
    </xf>
    <xf numFmtId="166" fontId="6" fillId="0" borderId="1" xfId="1" applyNumberFormat="1" applyFont="1" applyFill="1" applyBorder="1" applyAlignment="1" applyProtection="1">
      <alignment horizontal="right" vertical="center"/>
    </xf>
    <xf numFmtId="0" fontId="1" fillId="0" borderId="0" xfId="0" applyFont="1" applyAlignment="1">
      <alignment horizontal="center" vertical="center"/>
    </xf>
    <xf numFmtId="0" fontId="2" fillId="0" borderId="0" xfId="0" applyFont="1" applyAlignment="1">
      <alignment horizontal="left" vertical="center" wrapText="1"/>
    </xf>
    <xf numFmtId="0" fontId="2" fillId="0" borderId="6" xfId="0" applyFont="1" applyBorder="1" applyAlignment="1">
      <alignment horizontal="center" vertical="center"/>
    </xf>
    <xf numFmtId="0" fontId="1" fillId="3" borderId="20"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21" xfId="0" applyFont="1" applyFill="1" applyBorder="1" applyAlignment="1">
      <alignment horizontal="center" vertical="center"/>
    </xf>
    <xf numFmtId="0" fontId="2" fillId="0" borderId="0" xfId="0" applyFont="1" applyAlignment="1">
      <alignment horizontal="left" vertical="center" wrapText="1" shrinkToFit="1"/>
    </xf>
    <xf numFmtId="0" fontId="1" fillId="3" borderId="9" xfId="0" applyFont="1" applyFill="1" applyBorder="1" applyAlignment="1">
      <alignment horizontal="right" vertical="center" indent="1"/>
    </xf>
    <xf numFmtId="0" fontId="1" fillId="3" borderId="10" xfId="0" applyFont="1" applyFill="1" applyBorder="1" applyAlignment="1">
      <alignment horizontal="right" vertical="center" indent="1"/>
    </xf>
    <xf numFmtId="0" fontId="1" fillId="3" borderId="11" xfId="0" applyFont="1" applyFill="1" applyBorder="1" applyAlignment="1">
      <alignment horizontal="right" vertical="center" indent="1"/>
    </xf>
    <xf numFmtId="0" fontId="1" fillId="3" borderId="7" xfId="0" applyFont="1" applyFill="1" applyBorder="1" applyAlignment="1">
      <alignment horizontal="right" vertical="center" indent="1"/>
    </xf>
    <xf numFmtId="0" fontId="1" fillId="3" borderId="3" xfId="0" applyFont="1" applyFill="1" applyBorder="1" applyAlignment="1">
      <alignment horizontal="right" vertical="center" indent="1"/>
    </xf>
    <xf numFmtId="0" fontId="1" fillId="3" borderId="4" xfId="0" applyFont="1" applyFill="1" applyBorder="1" applyAlignment="1">
      <alignment horizontal="right" vertical="center" indent="1"/>
    </xf>
  </cellXfs>
  <cellStyles count="4">
    <cellStyle name="Comma" xfId="1" builtinId="3"/>
    <cellStyle name="Normal" xfId="0" builtinId="0"/>
    <cellStyle name="Normal 3" xfId="3" xr:uid="{1BA687A8-BA44-4B0C-9B82-D427922AAF1F}"/>
    <cellStyle name="Normal_Sheet1" xfId="2" xr:uid="{9E65A5CA-1524-49E3-9243-14539B7BE8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6"/>
  <sheetViews>
    <sheetView showZeros="0" tabSelected="1" view="pageBreakPreview" zoomScale="85" zoomScaleNormal="100" zoomScaleSheetLayoutView="85" workbookViewId="0">
      <selection activeCell="C35" sqref="C35"/>
    </sheetView>
  </sheetViews>
  <sheetFormatPr defaultColWidth="9.140625" defaultRowHeight="15" x14ac:dyDescent="0.2"/>
  <cols>
    <col min="1" max="1" width="7.7109375" style="8" customWidth="1"/>
    <col min="2" max="2" width="13" style="8" customWidth="1"/>
    <col min="3" max="3" width="77.85546875" style="10" customWidth="1"/>
    <col min="4" max="4" width="11.42578125" style="1" customWidth="1"/>
    <col min="5" max="5" width="11.85546875" style="9" customWidth="1"/>
    <col min="6" max="6" width="20.7109375" style="9" customWidth="1"/>
    <col min="7" max="7" width="24.7109375" style="9" customWidth="1"/>
    <col min="8" max="8" width="9.140625" style="8" customWidth="1"/>
    <col min="9" max="16384" width="9.140625" style="8"/>
  </cols>
  <sheetData>
    <row r="1" spans="1:7" x14ac:dyDescent="0.2">
      <c r="A1" s="54" t="s">
        <v>0</v>
      </c>
      <c r="B1" s="54"/>
      <c r="C1" s="54"/>
      <c r="D1" s="54"/>
      <c r="E1" s="54"/>
      <c r="F1" s="54"/>
      <c r="G1" s="54"/>
    </row>
    <row r="2" spans="1:7" x14ac:dyDescent="0.2">
      <c r="A2" s="54" t="s">
        <v>12</v>
      </c>
      <c r="B2" s="54"/>
      <c r="C2" s="54"/>
      <c r="D2" s="54"/>
      <c r="E2" s="54"/>
      <c r="F2" s="54"/>
      <c r="G2" s="54"/>
    </row>
    <row r="4" spans="1:7" ht="15.75" thickBot="1" x14ac:dyDescent="0.25">
      <c r="A4" s="8" t="s">
        <v>175</v>
      </c>
      <c r="F4" s="9" t="s">
        <v>6</v>
      </c>
      <c r="G4" s="36">
        <v>46082</v>
      </c>
    </row>
    <row r="5" spans="1:7" ht="21.75" customHeight="1" thickBot="1" x14ac:dyDescent="0.25">
      <c r="A5" s="57" t="s">
        <v>13</v>
      </c>
      <c r="B5" s="58"/>
      <c r="C5" s="58"/>
      <c r="D5" s="58"/>
      <c r="E5" s="58"/>
      <c r="F5" s="58"/>
      <c r="G5" s="59"/>
    </row>
    <row r="6" spans="1:7" ht="32.25" customHeight="1" x14ac:dyDescent="0.2">
      <c r="A6" s="24" t="s">
        <v>3</v>
      </c>
      <c r="B6" s="25" t="s">
        <v>5</v>
      </c>
      <c r="C6" s="31" t="s">
        <v>1</v>
      </c>
      <c r="D6" s="25" t="s">
        <v>2</v>
      </c>
      <c r="E6" s="25" t="s">
        <v>4</v>
      </c>
      <c r="F6" s="25" t="s">
        <v>8</v>
      </c>
      <c r="G6" s="26" t="s">
        <v>9</v>
      </c>
    </row>
    <row r="7" spans="1:7" ht="35.25" customHeight="1" x14ac:dyDescent="0.2">
      <c r="A7" s="6">
        <v>1</v>
      </c>
      <c r="B7" s="22" t="s">
        <v>17</v>
      </c>
      <c r="C7" s="27" t="s">
        <v>92</v>
      </c>
      <c r="D7" s="5" t="s">
        <v>15</v>
      </c>
      <c r="E7" s="38">
        <v>1</v>
      </c>
      <c r="F7" s="18"/>
      <c r="G7" s="20">
        <f>E7*F7</f>
        <v>0</v>
      </c>
    </row>
    <row r="8" spans="1:7" ht="35.25" customHeight="1" x14ac:dyDescent="0.2">
      <c r="A8" s="6">
        <f>A7+1</f>
        <v>2</v>
      </c>
      <c r="B8" s="22" t="s">
        <v>106</v>
      </c>
      <c r="C8" s="28" t="s">
        <v>93</v>
      </c>
      <c r="D8" s="22" t="s">
        <v>72</v>
      </c>
      <c r="E8" s="37">
        <v>4000</v>
      </c>
      <c r="F8" s="18"/>
      <c r="G8" s="20">
        <f t="shared" ref="G8:G71" si="0">E8*F8</f>
        <v>0</v>
      </c>
    </row>
    <row r="9" spans="1:7" ht="35.25" customHeight="1" x14ac:dyDescent="0.2">
      <c r="A9" s="6">
        <f t="shared" ref="A9:A72" si="1">A8+1</f>
        <v>3</v>
      </c>
      <c r="B9" s="22" t="s">
        <v>107</v>
      </c>
      <c r="C9" s="28" t="s">
        <v>94</v>
      </c>
      <c r="D9" s="22" t="s">
        <v>71</v>
      </c>
      <c r="E9" s="37">
        <v>5</v>
      </c>
      <c r="F9" s="18"/>
      <c r="G9" s="20">
        <f t="shared" si="0"/>
        <v>0</v>
      </c>
    </row>
    <row r="10" spans="1:7" ht="35.25" customHeight="1" x14ac:dyDescent="0.2">
      <c r="A10" s="6">
        <f t="shared" si="1"/>
        <v>4</v>
      </c>
      <c r="B10" s="22" t="s">
        <v>18</v>
      </c>
      <c r="C10" s="28" t="s">
        <v>95</v>
      </c>
      <c r="D10" s="22" t="s">
        <v>171</v>
      </c>
      <c r="E10" s="39">
        <v>1.1000000000000001</v>
      </c>
      <c r="F10" s="18"/>
      <c r="G10" s="20">
        <f t="shared" si="0"/>
        <v>0</v>
      </c>
    </row>
    <row r="11" spans="1:7" ht="35.25" customHeight="1" x14ac:dyDescent="0.2">
      <c r="A11" s="6">
        <f t="shared" si="1"/>
        <v>5</v>
      </c>
      <c r="B11" s="22" t="s">
        <v>19</v>
      </c>
      <c r="C11" s="28" t="s">
        <v>96</v>
      </c>
      <c r="D11" s="22" t="s">
        <v>69</v>
      </c>
      <c r="E11" s="37">
        <v>1000</v>
      </c>
      <c r="F11" s="18"/>
      <c r="G11" s="20">
        <f t="shared" si="0"/>
        <v>0</v>
      </c>
    </row>
    <row r="12" spans="1:7" ht="35.25" customHeight="1" x14ac:dyDescent="0.2">
      <c r="A12" s="6">
        <f t="shared" si="1"/>
        <v>6</v>
      </c>
      <c r="B12" s="22" t="s">
        <v>20</v>
      </c>
      <c r="C12" s="28" t="s">
        <v>97</v>
      </c>
      <c r="D12" s="22" t="s">
        <v>69</v>
      </c>
      <c r="E12" s="38">
        <v>300</v>
      </c>
      <c r="F12" s="18"/>
      <c r="G12" s="20">
        <f t="shared" si="0"/>
        <v>0</v>
      </c>
    </row>
    <row r="13" spans="1:7" ht="35.25" customHeight="1" x14ac:dyDescent="0.2">
      <c r="A13" s="6">
        <f t="shared" si="1"/>
        <v>7</v>
      </c>
      <c r="B13" s="22" t="s">
        <v>21</v>
      </c>
      <c r="C13" s="28" t="s">
        <v>98</v>
      </c>
      <c r="D13" s="22" t="s">
        <v>68</v>
      </c>
      <c r="E13" s="38">
        <v>2900</v>
      </c>
      <c r="F13" s="18"/>
      <c r="G13" s="20">
        <f t="shared" si="0"/>
        <v>0</v>
      </c>
    </row>
    <row r="14" spans="1:7" ht="35.25" customHeight="1" x14ac:dyDescent="0.2">
      <c r="A14" s="6">
        <f t="shared" si="1"/>
        <v>8</v>
      </c>
      <c r="B14" s="22" t="s">
        <v>22</v>
      </c>
      <c r="C14" s="28" t="s">
        <v>99</v>
      </c>
      <c r="D14" s="22" t="s">
        <v>68</v>
      </c>
      <c r="E14" s="38">
        <v>2500</v>
      </c>
      <c r="F14" s="18"/>
      <c r="G14" s="20">
        <f t="shared" si="0"/>
        <v>0</v>
      </c>
    </row>
    <row r="15" spans="1:7" ht="35.25" customHeight="1" x14ac:dyDescent="0.2">
      <c r="A15" s="6">
        <f t="shared" si="1"/>
        <v>9</v>
      </c>
      <c r="B15" s="22" t="s">
        <v>23</v>
      </c>
      <c r="C15" s="28" t="s">
        <v>100</v>
      </c>
      <c r="D15" s="22" t="s">
        <v>68</v>
      </c>
      <c r="E15" s="37">
        <v>3200</v>
      </c>
      <c r="F15" s="18"/>
      <c r="G15" s="20">
        <f t="shared" si="0"/>
        <v>0</v>
      </c>
    </row>
    <row r="16" spans="1:7" ht="35.25" customHeight="1" x14ac:dyDescent="0.2">
      <c r="A16" s="6">
        <f t="shared" si="1"/>
        <v>10</v>
      </c>
      <c r="B16" s="22" t="s">
        <v>24</v>
      </c>
      <c r="C16" s="28" t="s">
        <v>101</v>
      </c>
      <c r="D16" s="22" t="s">
        <v>70</v>
      </c>
      <c r="E16" s="38">
        <v>620</v>
      </c>
      <c r="F16" s="18"/>
      <c r="G16" s="20">
        <f t="shared" si="0"/>
        <v>0</v>
      </c>
    </row>
    <row r="17" spans="1:7" ht="35.25" customHeight="1" x14ac:dyDescent="0.2">
      <c r="A17" s="6">
        <f t="shared" si="1"/>
        <v>11</v>
      </c>
      <c r="B17" s="22" t="s">
        <v>25</v>
      </c>
      <c r="C17" s="28" t="s">
        <v>102</v>
      </c>
      <c r="D17" s="22" t="s">
        <v>70</v>
      </c>
      <c r="E17" s="38">
        <v>160</v>
      </c>
      <c r="F17" s="18"/>
      <c r="G17" s="20">
        <f t="shared" si="0"/>
        <v>0</v>
      </c>
    </row>
    <row r="18" spans="1:7" ht="35.25" customHeight="1" x14ac:dyDescent="0.2">
      <c r="A18" s="6">
        <f t="shared" si="1"/>
        <v>12</v>
      </c>
      <c r="B18" s="22" t="s">
        <v>26</v>
      </c>
      <c r="C18" s="28" t="s">
        <v>103</v>
      </c>
      <c r="D18" s="22" t="s">
        <v>71</v>
      </c>
      <c r="E18" s="37">
        <v>1</v>
      </c>
      <c r="F18" s="18"/>
      <c r="G18" s="20">
        <f t="shared" si="0"/>
        <v>0</v>
      </c>
    </row>
    <row r="19" spans="1:7" ht="35.25" customHeight="1" x14ac:dyDescent="0.2">
      <c r="A19" s="6">
        <f t="shared" si="1"/>
        <v>13</v>
      </c>
      <c r="B19" s="22" t="s">
        <v>27</v>
      </c>
      <c r="C19" s="28" t="s">
        <v>104</v>
      </c>
      <c r="D19" s="22" t="s">
        <v>72</v>
      </c>
      <c r="E19" s="37">
        <v>250</v>
      </c>
      <c r="F19" s="18"/>
      <c r="G19" s="20">
        <f t="shared" si="0"/>
        <v>0</v>
      </c>
    </row>
    <row r="20" spans="1:7" ht="35.25" customHeight="1" x14ac:dyDescent="0.2">
      <c r="A20" s="6">
        <f t="shared" si="1"/>
        <v>14</v>
      </c>
      <c r="B20" s="22" t="s">
        <v>28</v>
      </c>
      <c r="C20" s="28" t="s">
        <v>105</v>
      </c>
      <c r="D20" s="22" t="s">
        <v>15</v>
      </c>
      <c r="E20" s="44">
        <v>1</v>
      </c>
      <c r="F20" s="18"/>
      <c r="G20" s="20">
        <f t="shared" si="0"/>
        <v>0</v>
      </c>
    </row>
    <row r="21" spans="1:7" ht="35.25" customHeight="1" x14ac:dyDescent="0.2">
      <c r="A21" s="6">
        <f t="shared" si="1"/>
        <v>15</v>
      </c>
      <c r="B21" s="5" t="s">
        <v>29</v>
      </c>
      <c r="C21" s="27" t="s">
        <v>128</v>
      </c>
      <c r="D21" s="22" t="s">
        <v>74</v>
      </c>
      <c r="E21" s="37">
        <v>15</v>
      </c>
      <c r="F21" s="18"/>
      <c r="G21" s="20">
        <f t="shared" si="0"/>
        <v>0</v>
      </c>
    </row>
    <row r="22" spans="1:7" ht="35.25" customHeight="1" x14ac:dyDescent="0.2">
      <c r="A22" s="6">
        <f t="shared" si="1"/>
        <v>16</v>
      </c>
      <c r="B22" s="5" t="s">
        <v>30</v>
      </c>
      <c r="C22" s="27" t="s">
        <v>129</v>
      </c>
      <c r="D22" s="22" t="s">
        <v>74</v>
      </c>
      <c r="E22" s="37">
        <v>3</v>
      </c>
      <c r="F22" s="18"/>
      <c r="G22" s="20">
        <f t="shared" si="0"/>
        <v>0</v>
      </c>
    </row>
    <row r="23" spans="1:7" ht="35.25" customHeight="1" x14ac:dyDescent="0.2">
      <c r="A23" s="6">
        <f t="shared" si="1"/>
        <v>17</v>
      </c>
      <c r="B23" s="5" t="s">
        <v>31</v>
      </c>
      <c r="C23" s="27" t="s">
        <v>130</v>
      </c>
      <c r="D23" s="22" t="s">
        <v>74</v>
      </c>
      <c r="E23" s="37">
        <v>1</v>
      </c>
      <c r="F23" s="18"/>
      <c r="G23" s="20">
        <f t="shared" si="0"/>
        <v>0</v>
      </c>
    </row>
    <row r="24" spans="1:7" ht="35.25" customHeight="1" x14ac:dyDescent="0.2">
      <c r="A24" s="6">
        <f t="shared" si="1"/>
        <v>18</v>
      </c>
      <c r="B24" s="5" t="s">
        <v>32</v>
      </c>
      <c r="C24" s="27" t="s">
        <v>131</v>
      </c>
      <c r="D24" s="22" t="s">
        <v>74</v>
      </c>
      <c r="E24" s="37">
        <v>17</v>
      </c>
      <c r="F24" s="18"/>
      <c r="G24" s="20">
        <f t="shared" si="0"/>
        <v>0</v>
      </c>
    </row>
    <row r="25" spans="1:7" ht="35.25" customHeight="1" x14ac:dyDescent="0.2">
      <c r="A25" s="6">
        <f t="shared" si="1"/>
        <v>19</v>
      </c>
      <c r="B25" s="5" t="s">
        <v>33</v>
      </c>
      <c r="C25" s="27" t="s">
        <v>132</v>
      </c>
      <c r="D25" s="22" t="s">
        <v>74</v>
      </c>
      <c r="E25" s="37">
        <v>1</v>
      </c>
      <c r="F25" s="18"/>
      <c r="G25" s="20">
        <f t="shared" si="0"/>
        <v>0</v>
      </c>
    </row>
    <row r="26" spans="1:7" ht="35.25" customHeight="1" x14ac:dyDescent="0.2">
      <c r="A26" s="6">
        <f t="shared" si="1"/>
        <v>20</v>
      </c>
      <c r="B26" s="5" t="s">
        <v>34</v>
      </c>
      <c r="C26" s="27" t="s">
        <v>133</v>
      </c>
      <c r="D26" s="22" t="s">
        <v>74</v>
      </c>
      <c r="E26" s="37">
        <v>2</v>
      </c>
      <c r="F26" s="18"/>
      <c r="G26" s="20">
        <f t="shared" si="0"/>
        <v>0</v>
      </c>
    </row>
    <row r="27" spans="1:7" ht="35.25" customHeight="1" x14ac:dyDescent="0.2">
      <c r="A27" s="6">
        <f t="shared" si="1"/>
        <v>21</v>
      </c>
      <c r="B27" s="5" t="s">
        <v>35</v>
      </c>
      <c r="C27" s="27" t="s">
        <v>134</v>
      </c>
      <c r="D27" s="22" t="s">
        <v>74</v>
      </c>
      <c r="E27" s="37">
        <v>3</v>
      </c>
      <c r="F27" s="18"/>
      <c r="G27" s="20">
        <f t="shared" si="0"/>
        <v>0</v>
      </c>
    </row>
    <row r="28" spans="1:7" ht="35.25" customHeight="1" x14ac:dyDescent="0.2">
      <c r="A28" s="6">
        <f t="shared" si="1"/>
        <v>22</v>
      </c>
      <c r="B28" s="5" t="s">
        <v>36</v>
      </c>
      <c r="C28" s="28" t="s">
        <v>135</v>
      </c>
      <c r="D28" s="22" t="s">
        <v>71</v>
      </c>
      <c r="E28" s="37">
        <v>1</v>
      </c>
      <c r="F28" s="18"/>
      <c r="G28" s="20">
        <f t="shared" si="0"/>
        <v>0</v>
      </c>
    </row>
    <row r="29" spans="1:7" ht="35.25" customHeight="1" x14ac:dyDescent="0.2">
      <c r="A29" s="6">
        <f t="shared" si="1"/>
        <v>23</v>
      </c>
      <c r="B29" s="22" t="s">
        <v>37</v>
      </c>
      <c r="C29" s="27" t="s">
        <v>136</v>
      </c>
      <c r="D29" s="22" t="s">
        <v>71</v>
      </c>
      <c r="E29" s="37">
        <v>1</v>
      </c>
      <c r="F29" s="18"/>
      <c r="G29" s="20">
        <f t="shared" si="0"/>
        <v>0</v>
      </c>
    </row>
    <row r="30" spans="1:7" ht="35.25" customHeight="1" x14ac:dyDescent="0.2">
      <c r="A30" s="6">
        <f t="shared" si="1"/>
        <v>24</v>
      </c>
      <c r="B30" s="22" t="s">
        <v>38</v>
      </c>
      <c r="C30" s="27" t="s">
        <v>137</v>
      </c>
      <c r="D30" s="22" t="s">
        <v>71</v>
      </c>
      <c r="E30" s="37">
        <v>1</v>
      </c>
      <c r="F30" s="18"/>
      <c r="G30" s="20">
        <f t="shared" si="0"/>
        <v>0</v>
      </c>
    </row>
    <row r="31" spans="1:7" ht="35.25" customHeight="1" x14ac:dyDescent="0.2">
      <c r="A31" s="6">
        <f t="shared" si="1"/>
        <v>25</v>
      </c>
      <c r="B31" s="22" t="s">
        <v>39</v>
      </c>
      <c r="C31" s="27" t="s">
        <v>138</v>
      </c>
      <c r="D31" s="22" t="s">
        <v>71</v>
      </c>
      <c r="E31" s="37">
        <v>1</v>
      </c>
      <c r="F31" s="18"/>
      <c r="G31" s="20">
        <f t="shared" si="0"/>
        <v>0</v>
      </c>
    </row>
    <row r="32" spans="1:7" ht="35.25" customHeight="1" x14ac:dyDescent="0.2">
      <c r="A32" s="6">
        <f t="shared" si="1"/>
        <v>26</v>
      </c>
      <c r="B32" s="22" t="s">
        <v>40</v>
      </c>
      <c r="C32" s="27" t="s">
        <v>139</v>
      </c>
      <c r="D32" s="22" t="s">
        <v>71</v>
      </c>
      <c r="E32" s="38">
        <v>30</v>
      </c>
      <c r="F32" s="18"/>
      <c r="G32" s="20">
        <f t="shared" si="0"/>
        <v>0</v>
      </c>
    </row>
    <row r="33" spans="1:7" ht="35.25" customHeight="1" x14ac:dyDescent="0.2">
      <c r="A33" s="6">
        <f t="shared" si="1"/>
        <v>27</v>
      </c>
      <c r="B33" s="22" t="s">
        <v>41</v>
      </c>
      <c r="C33" s="27" t="s">
        <v>150</v>
      </c>
      <c r="D33" s="22" t="s">
        <v>71</v>
      </c>
      <c r="E33" s="40">
        <v>140</v>
      </c>
      <c r="F33" s="18"/>
      <c r="G33" s="20">
        <f t="shared" si="0"/>
        <v>0</v>
      </c>
    </row>
    <row r="34" spans="1:7" ht="35.25" customHeight="1" x14ac:dyDescent="0.2">
      <c r="A34" s="6">
        <f t="shared" si="1"/>
        <v>28</v>
      </c>
      <c r="B34" s="22" t="s">
        <v>42</v>
      </c>
      <c r="C34" s="27" t="s">
        <v>140</v>
      </c>
      <c r="D34" s="22" t="s">
        <v>73</v>
      </c>
      <c r="E34" s="40">
        <v>0.46500000000000002</v>
      </c>
      <c r="F34" s="18"/>
      <c r="G34" s="20">
        <f t="shared" si="0"/>
        <v>0</v>
      </c>
    </row>
    <row r="35" spans="1:7" ht="35.25" customHeight="1" x14ac:dyDescent="0.2">
      <c r="A35" s="6">
        <f t="shared" si="1"/>
        <v>29</v>
      </c>
      <c r="B35" s="22" t="s">
        <v>43</v>
      </c>
      <c r="C35" s="27" t="s">
        <v>141</v>
      </c>
      <c r="D35" s="22" t="s">
        <v>73</v>
      </c>
      <c r="E35" s="40">
        <v>1.6E-2</v>
      </c>
      <c r="F35" s="18"/>
      <c r="G35" s="20">
        <f t="shared" si="0"/>
        <v>0</v>
      </c>
    </row>
    <row r="36" spans="1:7" ht="35.25" customHeight="1" x14ac:dyDescent="0.2">
      <c r="A36" s="6">
        <f t="shared" si="1"/>
        <v>30</v>
      </c>
      <c r="B36" s="22" t="s">
        <v>44</v>
      </c>
      <c r="C36" s="27" t="s">
        <v>142</v>
      </c>
      <c r="D36" s="22" t="s">
        <v>73</v>
      </c>
      <c r="E36" s="40">
        <v>9.6000000000000002E-2</v>
      </c>
      <c r="F36" s="18"/>
      <c r="G36" s="20">
        <f t="shared" si="0"/>
        <v>0</v>
      </c>
    </row>
    <row r="37" spans="1:7" ht="35.25" customHeight="1" x14ac:dyDescent="0.2">
      <c r="A37" s="6">
        <f t="shared" si="1"/>
        <v>31</v>
      </c>
      <c r="B37" s="22" t="s">
        <v>45</v>
      </c>
      <c r="C37" s="27" t="s">
        <v>143</v>
      </c>
      <c r="D37" s="22" t="s">
        <v>72</v>
      </c>
      <c r="E37" s="40">
        <v>441</v>
      </c>
      <c r="F37" s="18"/>
      <c r="G37" s="20">
        <f t="shared" si="0"/>
        <v>0</v>
      </c>
    </row>
    <row r="38" spans="1:7" ht="35.25" customHeight="1" x14ac:dyDescent="0.2">
      <c r="A38" s="6">
        <f t="shared" si="1"/>
        <v>32</v>
      </c>
      <c r="B38" s="22" t="s">
        <v>46</v>
      </c>
      <c r="C38" s="27" t="s">
        <v>144</v>
      </c>
      <c r="D38" s="22" t="s">
        <v>72</v>
      </c>
      <c r="E38" s="40">
        <v>25</v>
      </c>
      <c r="F38" s="18"/>
      <c r="G38" s="20">
        <f t="shared" si="0"/>
        <v>0</v>
      </c>
    </row>
    <row r="39" spans="1:7" ht="35.25" customHeight="1" x14ac:dyDescent="0.2">
      <c r="A39" s="6">
        <f t="shared" si="1"/>
        <v>33</v>
      </c>
      <c r="B39" s="22" t="s">
        <v>47</v>
      </c>
      <c r="C39" s="27" t="s">
        <v>145</v>
      </c>
      <c r="D39" s="22" t="s">
        <v>73</v>
      </c>
      <c r="E39" s="40">
        <v>0.123</v>
      </c>
      <c r="F39" s="18"/>
      <c r="G39" s="20">
        <f t="shared" si="0"/>
        <v>0</v>
      </c>
    </row>
    <row r="40" spans="1:7" ht="35.25" customHeight="1" x14ac:dyDescent="0.2">
      <c r="A40" s="6">
        <f t="shared" si="1"/>
        <v>34</v>
      </c>
      <c r="B40" s="22" t="s">
        <v>48</v>
      </c>
      <c r="C40" s="27" t="s">
        <v>146</v>
      </c>
      <c r="D40" s="22" t="s">
        <v>71</v>
      </c>
      <c r="E40" s="40">
        <v>3</v>
      </c>
      <c r="F40" s="18"/>
      <c r="G40" s="20">
        <f t="shared" si="0"/>
        <v>0</v>
      </c>
    </row>
    <row r="41" spans="1:7" ht="35.25" customHeight="1" x14ac:dyDescent="0.2">
      <c r="A41" s="6">
        <f t="shared" si="1"/>
        <v>35</v>
      </c>
      <c r="B41" s="22" t="s">
        <v>49</v>
      </c>
      <c r="C41" s="27" t="s">
        <v>147</v>
      </c>
      <c r="D41" s="22" t="s">
        <v>73</v>
      </c>
      <c r="E41" s="40">
        <v>0.30399999999999999</v>
      </c>
      <c r="F41" s="18"/>
      <c r="G41" s="20">
        <f t="shared" si="0"/>
        <v>0</v>
      </c>
    </row>
    <row r="42" spans="1:7" ht="35.25" customHeight="1" x14ac:dyDescent="0.2">
      <c r="A42" s="6">
        <f t="shared" si="1"/>
        <v>36</v>
      </c>
      <c r="B42" s="22" t="s">
        <v>50</v>
      </c>
      <c r="C42" s="27" t="s">
        <v>148</v>
      </c>
      <c r="D42" s="22" t="s">
        <v>73</v>
      </c>
      <c r="E42" s="40">
        <v>1.4E-2</v>
      </c>
      <c r="F42" s="18"/>
      <c r="G42" s="20">
        <f t="shared" si="0"/>
        <v>0</v>
      </c>
    </row>
    <row r="43" spans="1:7" ht="35.25" customHeight="1" x14ac:dyDescent="0.2">
      <c r="A43" s="6">
        <f t="shared" si="1"/>
        <v>37</v>
      </c>
      <c r="B43" s="22" t="s">
        <v>51</v>
      </c>
      <c r="C43" s="27" t="s">
        <v>149</v>
      </c>
      <c r="D43" s="22" t="s">
        <v>72</v>
      </c>
      <c r="E43" s="40">
        <v>206</v>
      </c>
      <c r="F43" s="18"/>
      <c r="G43" s="20">
        <f t="shared" si="0"/>
        <v>0</v>
      </c>
    </row>
    <row r="44" spans="1:7" ht="35.25" customHeight="1" x14ac:dyDescent="0.2">
      <c r="A44" s="6">
        <f t="shared" si="1"/>
        <v>38</v>
      </c>
      <c r="B44" s="22" t="s">
        <v>52</v>
      </c>
      <c r="C44" s="27" t="s">
        <v>151</v>
      </c>
      <c r="D44" s="22" t="s">
        <v>73</v>
      </c>
      <c r="E44" s="40">
        <v>9.6000000000000002E-2</v>
      </c>
      <c r="F44" s="18"/>
      <c r="G44" s="20">
        <f t="shared" si="0"/>
        <v>0</v>
      </c>
    </row>
    <row r="45" spans="1:7" ht="35.25" customHeight="1" x14ac:dyDescent="0.2">
      <c r="A45" s="6">
        <f t="shared" si="1"/>
        <v>39</v>
      </c>
      <c r="B45" s="22" t="s">
        <v>53</v>
      </c>
      <c r="C45" s="27" t="s">
        <v>152</v>
      </c>
      <c r="D45" s="22" t="s">
        <v>72</v>
      </c>
      <c r="E45" s="40">
        <v>441</v>
      </c>
      <c r="F45" s="18"/>
      <c r="G45" s="20">
        <f t="shared" si="0"/>
        <v>0</v>
      </c>
    </row>
    <row r="46" spans="1:7" ht="35.25" customHeight="1" x14ac:dyDescent="0.2">
      <c r="A46" s="6">
        <f t="shared" si="1"/>
        <v>40</v>
      </c>
      <c r="B46" s="22" t="s">
        <v>54</v>
      </c>
      <c r="C46" s="27" t="s">
        <v>153</v>
      </c>
      <c r="D46" s="22" t="s">
        <v>72</v>
      </c>
      <c r="E46" s="40">
        <v>25</v>
      </c>
      <c r="F46" s="18"/>
      <c r="G46" s="20">
        <f t="shared" si="0"/>
        <v>0</v>
      </c>
    </row>
    <row r="47" spans="1:7" ht="35.25" customHeight="1" x14ac:dyDescent="0.2">
      <c r="A47" s="6">
        <f t="shared" si="1"/>
        <v>41</v>
      </c>
      <c r="B47" s="22" t="s">
        <v>55</v>
      </c>
      <c r="C47" s="27" t="s">
        <v>154</v>
      </c>
      <c r="D47" s="22" t="s">
        <v>71</v>
      </c>
      <c r="E47" s="40">
        <v>3</v>
      </c>
      <c r="F47" s="18"/>
      <c r="G47" s="20">
        <f t="shared" si="0"/>
        <v>0</v>
      </c>
    </row>
    <row r="48" spans="1:7" ht="35.25" customHeight="1" x14ac:dyDescent="0.2">
      <c r="A48" s="6">
        <f t="shared" si="1"/>
        <v>42</v>
      </c>
      <c r="B48" s="22" t="s">
        <v>56</v>
      </c>
      <c r="C48" s="27" t="s">
        <v>155</v>
      </c>
      <c r="D48" s="22" t="s">
        <v>72</v>
      </c>
      <c r="E48" s="40">
        <v>602.32000000000005</v>
      </c>
      <c r="F48" s="18"/>
      <c r="G48" s="20">
        <f t="shared" si="0"/>
        <v>0</v>
      </c>
    </row>
    <row r="49" spans="1:7" ht="35.25" customHeight="1" x14ac:dyDescent="0.2">
      <c r="A49" s="6">
        <f t="shared" si="1"/>
        <v>43</v>
      </c>
      <c r="B49" s="22" t="s">
        <v>57</v>
      </c>
      <c r="C49" s="27" t="s">
        <v>156</v>
      </c>
      <c r="D49" s="22" t="s">
        <v>71</v>
      </c>
      <c r="E49" s="40">
        <v>1</v>
      </c>
      <c r="F49" s="18"/>
      <c r="G49" s="20">
        <f t="shared" si="0"/>
        <v>0</v>
      </c>
    </row>
    <row r="50" spans="1:7" ht="35.25" customHeight="1" x14ac:dyDescent="0.2">
      <c r="A50" s="6">
        <f t="shared" si="1"/>
        <v>44</v>
      </c>
      <c r="B50" s="22" t="s">
        <v>58</v>
      </c>
      <c r="C50" s="27" t="s">
        <v>157</v>
      </c>
      <c r="D50" s="22" t="s">
        <v>73</v>
      </c>
      <c r="E50" s="40">
        <v>0.46500000000000002</v>
      </c>
      <c r="F50" s="18"/>
      <c r="G50" s="20">
        <f t="shared" si="0"/>
        <v>0</v>
      </c>
    </row>
    <row r="51" spans="1:7" ht="35.25" customHeight="1" x14ac:dyDescent="0.2">
      <c r="A51" s="6">
        <f t="shared" si="1"/>
        <v>45</v>
      </c>
      <c r="B51" s="22" t="s">
        <v>59</v>
      </c>
      <c r="C51" s="27" t="s">
        <v>158</v>
      </c>
      <c r="D51" s="22" t="s">
        <v>73</v>
      </c>
      <c r="E51" s="40">
        <v>1.6E-2</v>
      </c>
      <c r="F51" s="18"/>
      <c r="G51" s="20">
        <f t="shared" si="0"/>
        <v>0</v>
      </c>
    </row>
    <row r="52" spans="1:7" ht="35.25" customHeight="1" x14ac:dyDescent="0.2">
      <c r="A52" s="6">
        <f t="shared" si="1"/>
        <v>46</v>
      </c>
      <c r="B52" s="22" t="s">
        <v>60</v>
      </c>
      <c r="C52" s="27" t="s">
        <v>159</v>
      </c>
      <c r="D52" s="22" t="s">
        <v>73</v>
      </c>
      <c r="E52" s="40">
        <v>0.123</v>
      </c>
      <c r="F52" s="18"/>
      <c r="G52" s="20">
        <f t="shared" si="0"/>
        <v>0</v>
      </c>
    </row>
    <row r="53" spans="1:7" ht="35.25" customHeight="1" x14ac:dyDescent="0.2">
      <c r="A53" s="6">
        <f t="shared" si="1"/>
        <v>47</v>
      </c>
      <c r="B53" s="22" t="s">
        <v>61</v>
      </c>
      <c r="C53" s="27" t="s">
        <v>160</v>
      </c>
      <c r="D53" s="22" t="s">
        <v>73</v>
      </c>
      <c r="E53" s="40">
        <v>0.30399999999999999</v>
      </c>
      <c r="F53" s="18"/>
      <c r="G53" s="20">
        <f t="shared" si="0"/>
        <v>0</v>
      </c>
    </row>
    <row r="54" spans="1:7" ht="35.25" customHeight="1" x14ac:dyDescent="0.2">
      <c r="A54" s="6">
        <f t="shared" si="1"/>
        <v>48</v>
      </c>
      <c r="B54" s="22" t="s">
        <v>62</v>
      </c>
      <c r="C54" s="27" t="s">
        <v>161</v>
      </c>
      <c r="D54" s="22" t="s">
        <v>73</v>
      </c>
      <c r="E54" s="40">
        <v>1.4E-2</v>
      </c>
      <c r="F54" s="18"/>
      <c r="G54" s="20">
        <f t="shared" si="0"/>
        <v>0</v>
      </c>
    </row>
    <row r="55" spans="1:7" ht="35.25" customHeight="1" x14ac:dyDescent="0.2">
      <c r="A55" s="6">
        <f t="shared" si="1"/>
        <v>49</v>
      </c>
      <c r="B55" s="5"/>
      <c r="C55" s="27" t="s">
        <v>176</v>
      </c>
      <c r="D55" s="22" t="s">
        <v>75</v>
      </c>
      <c r="E55" s="37">
        <v>18922</v>
      </c>
      <c r="F55" s="18"/>
      <c r="G55" s="20">
        <f t="shared" si="0"/>
        <v>0</v>
      </c>
    </row>
    <row r="56" spans="1:7" ht="35.25" customHeight="1" x14ac:dyDescent="0.2">
      <c r="A56" s="6">
        <f t="shared" si="1"/>
        <v>50</v>
      </c>
      <c r="B56" s="5"/>
      <c r="C56" s="27" t="s">
        <v>108</v>
      </c>
      <c r="D56" s="22" t="s">
        <v>71</v>
      </c>
      <c r="E56" s="37">
        <v>20</v>
      </c>
      <c r="F56" s="18"/>
      <c r="G56" s="20">
        <f t="shared" si="0"/>
        <v>0</v>
      </c>
    </row>
    <row r="57" spans="1:7" ht="35.25" customHeight="1" x14ac:dyDescent="0.2">
      <c r="A57" s="6">
        <f t="shared" si="1"/>
        <v>51</v>
      </c>
      <c r="B57" s="5"/>
      <c r="C57" s="27" t="s">
        <v>109</v>
      </c>
      <c r="D57" s="22" t="s">
        <v>71</v>
      </c>
      <c r="E57" s="37">
        <v>1</v>
      </c>
      <c r="F57" s="18"/>
      <c r="G57" s="20">
        <f t="shared" si="0"/>
        <v>0</v>
      </c>
    </row>
    <row r="58" spans="1:7" ht="35.25" customHeight="1" x14ac:dyDescent="0.2">
      <c r="A58" s="6">
        <f t="shared" si="1"/>
        <v>52</v>
      </c>
      <c r="B58" s="5"/>
      <c r="C58" s="27" t="s">
        <v>110</v>
      </c>
      <c r="D58" s="22" t="s">
        <v>71</v>
      </c>
      <c r="E58" s="37">
        <v>1</v>
      </c>
      <c r="F58" s="18"/>
      <c r="G58" s="20">
        <f t="shared" si="0"/>
        <v>0</v>
      </c>
    </row>
    <row r="59" spans="1:7" ht="35.25" customHeight="1" x14ac:dyDescent="0.2">
      <c r="A59" s="6">
        <f t="shared" si="1"/>
        <v>53</v>
      </c>
      <c r="B59" s="5"/>
      <c r="C59" s="27" t="s">
        <v>111</v>
      </c>
      <c r="D59" s="22" t="s">
        <v>72</v>
      </c>
      <c r="E59" s="37">
        <v>2403</v>
      </c>
      <c r="F59" s="18"/>
      <c r="G59" s="20">
        <f t="shared" si="0"/>
        <v>0</v>
      </c>
    </row>
    <row r="60" spans="1:7" ht="35.25" customHeight="1" x14ac:dyDescent="0.2">
      <c r="A60" s="6">
        <f t="shared" si="1"/>
        <v>54</v>
      </c>
      <c r="B60" s="5"/>
      <c r="C60" s="27" t="s">
        <v>112</v>
      </c>
      <c r="D60" s="22" t="s">
        <v>71</v>
      </c>
      <c r="E60" s="37">
        <v>19</v>
      </c>
      <c r="F60" s="18"/>
      <c r="G60" s="20">
        <f t="shared" si="0"/>
        <v>0</v>
      </c>
    </row>
    <row r="61" spans="1:7" ht="35.25" customHeight="1" x14ac:dyDescent="0.2">
      <c r="A61" s="6">
        <f t="shared" si="1"/>
        <v>55</v>
      </c>
      <c r="B61" s="5"/>
      <c r="C61" s="27" t="s">
        <v>113</v>
      </c>
      <c r="D61" s="22" t="s">
        <v>75</v>
      </c>
      <c r="E61" s="37">
        <v>24664</v>
      </c>
      <c r="F61" s="18"/>
      <c r="G61" s="20">
        <f t="shared" si="0"/>
        <v>0</v>
      </c>
    </row>
    <row r="62" spans="1:7" ht="35.25" customHeight="1" x14ac:dyDescent="0.2">
      <c r="A62" s="6">
        <f t="shared" si="1"/>
        <v>56</v>
      </c>
      <c r="B62" s="5"/>
      <c r="C62" s="27" t="s">
        <v>177</v>
      </c>
      <c r="D62" s="22" t="s">
        <v>72</v>
      </c>
      <c r="E62" s="37">
        <v>517</v>
      </c>
      <c r="F62" s="18"/>
      <c r="G62" s="20">
        <f t="shared" si="0"/>
        <v>0</v>
      </c>
    </row>
    <row r="63" spans="1:7" ht="35.25" customHeight="1" x14ac:dyDescent="0.2">
      <c r="A63" s="6">
        <f t="shared" si="1"/>
        <v>57</v>
      </c>
      <c r="B63" s="5"/>
      <c r="C63" s="27" t="s">
        <v>178</v>
      </c>
      <c r="D63" s="22" t="s">
        <v>71</v>
      </c>
      <c r="E63" s="37">
        <v>35</v>
      </c>
      <c r="F63" s="18"/>
      <c r="G63" s="20">
        <f t="shared" si="0"/>
        <v>0</v>
      </c>
    </row>
    <row r="64" spans="1:7" ht="35.25" customHeight="1" x14ac:dyDescent="0.2">
      <c r="A64" s="6">
        <f t="shared" si="1"/>
        <v>58</v>
      </c>
      <c r="B64" s="5"/>
      <c r="C64" s="27" t="s">
        <v>179</v>
      </c>
      <c r="D64" s="22" t="s">
        <v>72</v>
      </c>
      <c r="E64" s="37">
        <v>1068</v>
      </c>
      <c r="F64" s="18"/>
      <c r="G64" s="20">
        <f t="shared" si="0"/>
        <v>0</v>
      </c>
    </row>
    <row r="65" spans="1:7" ht="35.25" customHeight="1" x14ac:dyDescent="0.2">
      <c r="A65" s="6">
        <f t="shared" si="1"/>
        <v>59</v>
      </c>
      <c r="B65" s="5"/>
      <c r="C65" s="27" t="s">
        <v>180</v>
      </c>
      <c r="D65" s="22" t="s">
        <v>71</v>
      </c>
      <c r="E65" s="37">
        <v>14</v>
      </c>
      <c r="F65" s="18"/>
      <c r="G65" s="20">
        <f t="shared" si="0"/>
        <v>0</v>
      </c>
    </row>
    <row r="66" spans="1:7" ht="35.25" customHeight="1" x14ac:dyDescent="0.2">
      <c r="A66" s="6">
        <f t="shared" si="1"/>
        <v>60</v>
      </c>
      <c r="B66" s="29" t="s">
        <v>114</v>
      </c>
      <c r="C66" s="30" t="s">
        <v>121</v>
      </c>
      <c r="D66" s="22" t="s">
        <v>72</v>
      </c>
      <c r="E66" s="41">
        <v>75</v>
      </c>
      <c r="F66" s="18"/>
      <c r="G66" s="20">
        <f t="shared" si="0"/>
        <v>0</v>
      </c>
    </row>
    <row r="67" spans="1:7" ht="35.25" customHeight="1" x14ac:dyDescent="0.2">
      <c r="A67" s="6">
        <f t="shared" si="1"/>
        <v>61</v>
      </c>
      <c r="B67" s="29" t="s">
        <v>115</v>
      </c>
      <c r="C67" s="30" t="s">
        <v>122</v>
      </c>
      <c r="D67" s="22" t="s">
        <v>72</v>
      </c>
      <c r="E67" s="41">
        <v>25</v>
      </c>
      <c r="F67" s="18"/>
      <c r="G67" s="20">
        <f t="shared" si="0"/>
        <v>0</v>
      </c>
    </row>
    <row r="68" spans="1:7" ht="35.25" customHeight="1" x14ac:dyDescent="0.2">
      <c r="A68" s="6">
        <f t="shared" si="1"/>
        <v>62</v>
      </c>
      <c r="B68" s="29" t="s">
        <v>116</v>
      </c>
      <c r="C68" s="30" t="s">
        <v>123</v>
      </c>
      <c r="D68" s="22" t="s">
        <v>72</v>
      </c>
      <c r="E68" s="42">
        <v>200</v>
      </c>
      <c r="F68" s="18"/>
      <c r="G68" s="20">
        <f t="shared" si="0"/>
        <v>0</v>
      </c>
    </row>
    <row r="69" spans="1:7" ht="35.25" customHeight="1" x14ac:dyDescent="0.2">
      <c r="A69" s="6">
        <f t="shared" si="1"/>
        <v>63</v>
      </c>
      <c r="B69" s="29" t="s">
        <v>117</v>
      </c>
      <c r="C69" s="30" t="s">
        <v>124</v>
      </c>
      <c r="D69" s="22" t="s">
        <v>72</v>
      </c>
      <c r="E69" s="41">
        <v>900</v>
      </c>
      <c r="F69" s="18"/>
      <c r="G69" s="20">
        <f t="shared" si="0"/>
        <v>0</v>
      </c>
    </row>
    <row r="70" spans="1:7" ht="35.25" customHeight="1" x14ac:dyDescent="0.2">
      <c r="A70" s="6">
        <f t="shared" si="1"/>
        <v>64</v>
      </c>
      <c r="B70" s="29" t="s">
        <v>118</v>
      </c>
      <c r="C70" s="30" t="s">
        <v>125</v>
      </c>
      <c r="D70" s="22" t="s">
        <v>71</v>
      </c>
      <c r="E70" s="43">
        <v>1</v>
      </c>
      <c r="F70" s="18"/>
      <c r="G70" s="20">
        <f t="shared" si="0"/>
        <v>0</v>
      </c>
    </row>
    <row r="71" spans="1:7" ht="35.25" customHeight="1" x14ac:dyDescent="0.2">
      <c r="A71" s="6">
        <f t="shared" si="1"/>
        <v>65</v>
      </c>
      <c r="B71" s="29" t="s">
        <v>119</v>
      </c>
      <c r="C71" s="30" t="s">
        <v>126</v>
      </c>
      <c r="D71" s="22" t="s">
        <v>71</v>
      </c>
      <c r="E71" s="43">
        <v>1</v>
      </c>
      <c r="F71" s="18"/>
      <c r="G71" s="20">
        <f t="shared" si="0"/>
        <v>0</v>
      </c>
    </row>
    <row r="72" spans="1:7" ht="35.25" customHeight="1" x14ac:dyDescent="0.2">
      <c r="A72" s="6">
        <f t="shared" si="1"/>
        <v>66</v>
      </c>
      <c r="B72" s="29" t="s">
        <v>120</v>
      </c>
      <c r="C72" s="30" t="s">
        <v>127</v>
      </c>
      <c r="D72" s="22" t="s">
        <v>71</v>
      </c>
      <c r="E72" s="43">
        <v>1</v>
      </c>
      <c r="F72" s="18"/>
      <c r="G72" s="20">
        <f t="shared" ref="G72:G73" si="2">E72*F72</f>
        <v>0</v>
      </c>
    </row>
    <row r="73" spans="1:7" ht="35.25" customHeight="1" thickBot="1" x14ac:dyDescent="0.25">
      <c r="A73" s="7">
        <f t="shared" ref="A73" si="3">A72+1</f>
        <v>67</v>
      </c>
      <c r="B73" s="34" t="s">
        <v>16</v>
      </c>
      <c r="C73" s="35" t="s">
        <v>174</v>
      </c>
      <c r="D73" s="17" t="s">
        <v>15</v>
      </c>
      <c r="E73" s="45">
        <v>1</v>
      </c>
      <c r="F73" s="19"/>
      <c r="G73" s="21">
        <f t="shared" si="2"/>
        <v>0</v>
      </c>
    </row>
    <row r="74" spans="1:7" ht="30.75" customHeight="1" thickBot="1" x14ac:dyDescent="0.25">
      <c r="A74" s="61" t="s">
        <v>76</v>
      </c>
      <c r="B74" s="62"/>
      <c r="C74" s="62"/>
      <c r="D74" s="62"/>
      <c r="E74" s="62"/>
      <c r="F74" s="63"/>
      <c r="G74" s="23">
        <f>SUM(G7:G73)</f>
        <v>0</v>
      </c>
    </row>
    <row r="75" spans="1:7" ht="18.75" customHeight="1" x14ac:dyDescent="0.2">
      <c r="A75" s="1"/>
      <c r="B75" s="1"/>
      <c r="E75" s="2"/>
      <c r="F75" s="2"/>
      <c r="G75" s="13"/>
    </row>
    <row r="76" spans="1:7" ht="18.75" customHeight="1" x14ac:dyDescent="0.2">
      <c r="A76" s="3"/>
      <c r="B76" s="3"/>
      <c r="C76" s="32"/>
      <c r="E76" s="4"/>
      <c r="F76" s="4"/>
      <c r="G76" s="14"/>
    </row>
    <row r="77" spans="1:7" ht="18.75" customHeight="1" x14ac:dyDescent="0.2">
      <c r="A77" s="56" t="s">
        <v>10</v>
      </c>
      <c r="B77" s="56"/>
      <c r="C77" s="56"/>
      <c r="E77" s="56" t="s">
        <v>11</v>
      </c>
      <c r="F77" s="56"/>
      <c r="G77" s="56"/>
    </row>
    <row r="78" spans="1:7" ht="15.75" customHeight="1" x14ac:dyDescent="0.2">
      <c r="A78" s="1"/>
      <c r="B78" s="1"/>
      <c r="E78" s="2"/>
      <c r="F78" s="2"/>
      <c r="G78" s="13"/>
    </row>
    <row r="79" spans="1:7" ht="15" customHeight="1" x14ac:dyDescent="0.2">
      <c r="A79" s="60" t="s">
        <v>7</v>
      </c>
      <c r="B79" s="60"/>
      <c r="C79" s="60"/>
      <c r="D79" s="60"/>
      <c r="E79" s="60"/>
      <c r="F79" s="60"/>
      <c r="G79" s="60"/>
    </row>
    <row r="80" spans="1:7" x14ac:dyDescent="0.2">
      <c r="A80" s="60"/>
      <c r="B80" s="60"/>
      <c r="C80" s="60"/>
      <c r="D80" s="60"/>
      <c r="E80" s="60"/>
      <c r="F80" s="60"/>
      <c r="G80" s="60"/>
    </row>
    <row r="81" spans="1:7" x14ac:dyDescent="0.2">
      <c r="A81" s="55" t="s">
        <v>14</v>
      </c>
      <c r="B81" s="55"/>
      <c r="C81" s="55"/>
      <c r="D81" s="55"/>
      <c r="E81" s="55"/>
      <c r="F81" s="55"/>
      <c r="G81" s="55"/>
    </row>
    <row r="83" spans="1:7" x14ac:dyDescent="0.2">
      <c r="A83" s="12" t="s">
        <v>77</v>
      </c>
      <c r="B83" s="11"/>
      <c r="C83" s="33"/>
    </row>
    <row r="84" spans="1:7" s="11" customFormat="1" x14ac:dyDescent="0.2">
      <c r="C84" s="33"/>
      <c r="D84" s="16"/>
      <c r="E84" s="15"/>
      <c r="F84" s="15"/>
      <c r="G84" s="15"/>
    </row>
    <row r="85" spans="1:7" s="11" customFormat="1" x14ac:dyDescent="0.2">
      <c r="C85" s="33"/>
      <c r="D85" s="16"/>
      <c r="E85" s="15"/>
      <c r="F85" s="15"/>
      <c r="G85" s="15"/>
    </row>
    <row r="86" spans="1:7" s="11" customFormat="1" x14ac:dyDescent="0.2">
      <c r="C86" s="33"/>
      <c r="D86" s="16"/>
      <c r="E86" s="15"/>
      <c r="F86" s="15"/>
      <c r="G86" s="15"/>
    </row>
  </sheetData>
  <sheetProtection algorithmName="SHA-512" hashValue="V8dARPfsCTkPFZkavzcdf9sw/4Zy87nNrFx3gkKnQvzm764rxT8T57hIjIfP8dO8GjxZ3Al4UFjbX+0MS4EnPg==" saltValue="wuHH/+SV7IBQoJ4CEufoug==" spinCount="100000" sheet="1" objects="1" scenarios="1"/>
  <protectedRanges>
    <protectedRange sqref="F7:F73" name="Range1"/>
  </protectedRanges>
  <mergeCells count="8">
    <mergeCell ref="A1:G1"/>
    <mergeCell ref="A2:G2"/>
    <mergeCell ref="A81:G81"/>
    <mergeCell ref="A77:C77"/>
    <mergeCell ref="E77:G77"/>
    <mergeCell ref="A5:G5"/>
    <mergeCell ref="A79:G80"/>
    <mergeCell ref="A74:F74"/>
  </mergeCells>
  <phoneticPr fontId="0" type="noConversion"/>
  <printOptions horizontalCentered="1"/>
  <pageMargins left="0.75" right="0.75" top="0.5" bottom="1" header="0.5" footer="0.5"/>
  <pageSetup scale="70" fitToHeight="4" orientation="landscape" r:id="rId1"/>
  <headerFooter alignWithMargins="0">
    <oddFooter>&amp;LFederal Front End 
Air Cargo Access Improvements
Palm Beach International Airport (PBI)&amp;C
BF-4.&amp;PR of 4.&amp;NR&amp;RBid Price Form v.01/04/2022
&amp;"Arial,Italic"Addendum No. 2 | March 6, 2026</oddFooter>
  </headerFooter>
  <rowBreaks count="1" manualBreakCount="1">
    <brk id="73" max="6" man="1"/>
  </rowBreaks>
  <colBreaks count="1" manualBreakCount="1">
    <brk id="7" max="38"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8ECEC-F1D4-4413-80B1-F55754709367}">
  <dimension ref="A1:G66"/>
  <sheetViews>
    <sheetView showZeros="0" view="pageBreakPreview" zoomScale="85" zoomScaleNormal="100" zoomScaleSheetLayoutView="85" workbookViewId="0">
      <selection activeCell="C12" sqref="C12"/>
    </sheetView>
  </sheetViews>
  <sheetFormatPr defaultColWidth="9.140625" defaultRowHeight="15" x14ac:dyDescent="0.2"/>
  <cols>
    <col min="1" max="1" width="7.7109375" style="8" customWidth="1"/>
    <col min="2" max="2" width="13" style="8" customWidth="1"/>
    <col min="3" max="3" width="77.85546875" style="10" customWidth="1"/>
    <col min="4" max="4" width="11.42578125" style="1" customWidth="1"/>
    <col min="5" max="5" width="11.85546875" style="9" customWidth="1"/>
    <col min="6" max="6" width="20.7109375" style="9" customWidth="1"/>
    <col min="7" max="7" width="24.7109375" style="9" customWidth="1"/>
    <col min="8" max="16384" width="9.140625" style="8"/>
  </cols>
  <sheetData>
    <row r="1" spans="1:7" x14ac:dyDescent="0.2">
      <c r="A1" s="54" t="s">
        <v>0</v>
      </c>
      <c r="B1" s="54"/>
      <c r="C1" s="54"/>
      <c r="D1" s="54"/>
      <c r="E1" s="54"/>
      <c r="F1" s="54"/>
      <c r="G1" s="54"/>
    </row>
    <row r="2" spans="1:7" x14ac:dyDescent="0.2">
      <c r="A2" s="54" t="s">
        <v>12</v>
      </c>
      <c r="B2" s="54"/>
      <c r="C2" s="54"/>
      <c r="D2" s="54"/>
      <c r="E2" s="54"/>
      <c r="F2" s="54"/>
      <c r="G2" s="54"/>
    </row>
    <row r="4" spans="1:7" ht="15.75" thickBot="1" x14ac:dyDescent="0.25">
      <c r="A4" s="8" t="s">
        <v>175</v>
      </c>
      <c r="F4" s="9" t="s">
        <v>6</v>
      </c>
      <c r="G4" s="36">
        <v>46082</v>
      </c>
    </row>
    <row r="5" spans="1:7" ht="21.75" customHeight="1" thickBot="1" x14ac:dyDescent="0.25">
      <c r="A5" s="57" t="s">
        <v>78</v>
      </c>
      <c r="B5" s="58"/>
      <c r="C5" s="58"/>
      <c r="D5" s="58"/>
      <c r="E5" s="58"/>
      <c r="F5" s="58"/>
      <c r="G5" s="59"/>
    </row>
    <row r="6" spans="1:7" ht="32.25" customHeight="1" x14ac:dyDescent="0.2">
      <c r="A6" s="24" t="s">
        <v>3</v>
      </c>
      <c r="B6" s="25" t="s">
        <v>5</v>
      </c>
      <c r="C6" s="31" t="s">
        <v>1</v>
      </c>
      <c r="D6" s="25" t="s">
        <v>2</v>
      </c>
      <c r="E6" s="25" t="s">
        <v>4</v>
      </c>
      <c r="F6" s="25" t="s">
        <v>8</v>
      </c>
      <c r="G6" s="26" t="s">
        <v>9</v>
      </c>
    </row>
    <row r="7" spans="1:7" ht="35.25" customHeight="1" x14ac:dyDescent="0.2">
      <c r="A7" s="6">
        <v>1</v>
      </c>
      <c r="B7" s="22" t="s">
        <v>17</v>
      </c>
      <c r="C7" s="27" t="s">
        <v>92</v>
      </c>
      <c r="D7" s="22" t="s">
        <v>15</v>
      </c>
      <c r="E7" s="50">
        <v>1</v>
      </c>
      <c r="F7" s="18"/>
      <c r="G7" s="20">
        <f>E7*F7</f>
        <v>0</v>
      </c>
    </row>
    <row r="8" spans="1:7" ht="35.25" customHeight="1" x14ac:dyDescent="0.2">
      <c r="A8" s="6">
        <f>A7+1</f>
        <v>2</v>
      </c>
      <c r="B8" s="22" t="s">
        <v>106</v>
      </c>
      <c r="C8" s="28" t="s">
        <v>93</v>
      </c>
      <c r="D8" s="22" t="s">
        <v>72</v>
      </c>
      <c r="E8" s="50">
        <v>4800</v>
      </c>
      <c r="F8" s="18"/>
      <c r="G8" s="20">
        <f t="shared" ref="G8:G51" si="0">E8*F8</f>
        <v>0</v>
      </c>
    </row>
    <row r="9" spans="1:7" ht="35.25" customHeight="1" x14ac:dyDescent="0.2">
      <c r="A9" s="6">
        <f t="shared" ref="A9:A51" si="1">A8+1</f>
        <v>3</v>
      </c>
      <c r="B9" s="22" t="s">
        <v>107</v>
      </c>
      <c r="C9" s="28" t="s">
        <v>94</v>
      </c>
      <c r="D9" s="22" t="s">
        <v>71</v>
      </c>
      <c r="E9" s="50">
        <v>7</v>
      </c>
      <c r="F9" s="18"/>
      <c r="G9" s="20">
        <f t="shared" si="0"/>
        <v>0</v>
      </c>
    </row>
    <row r="10" spans="1:7" ht="35.25" customHeight="1" x14ac:dyDescent="0.2">
      <c r="A10" s="6">
        <f t="shared" si="1"/>
        <v>4</v>
      </c>
      <c r="B10" s="22" t="s">
        <v>18</v>
      </c>
      <c r="C10" s="28" t="s">
        <v>95</v>
      </c>
      <c r="D10" s="22" t="s">
        <v>171</v>
      </c>
      <c r="E10" s="53">
        <v>0.28000000000000003</v>
      </c>
      <c r="F10" s="18"/>
      <c r="G10" s="20">
        <f t="shared" si="0"/>
        <v>0</v>
      </c>
    </row>
    <row r="11" spans="1:7" ht="35.25" customHeight="1" x14ac:dyDescent="0.2">
      <c r="A11" s="6">
        <f t="shared" si="1"/>
        <v>5</v>
      </c>
      <c r="B11" s="22" t="s">
        <v>19</v>
      </c>
      <c r="C11" s="28" t="s">
        <v>96</v>
      </c>
      <c r="D11" s="22" t="s">
        <v>69</v>
      </c>
      <c r="E11" s="50">
        <v>710</v>
      </c>
      <c r="F11" s="18"/>
      <c r="G11" s="20">
        <f t="shared" si="0"/>
        <v>0</v>
      </c>
    </row>
    <row r="12" spans="1:7" ht="35.25" customHeight="1" x14ac:dyDescent="0.2">
      <c r="A12" s="6">
        <f t="shared" si="1"/>
        <v>6</v>
      </c>
      <c r="B12" s="22" t="s">
        <v>81</v>
      </c>
      <c r="C12" s="28" t="s">
        <v>162</v>
      </c>
      <c r="D12" s="22" t="s">
        <v>69</v>
      </c>
      <c r="E12" s="50">
        <v>552</v>
      </c>
      <c r="F12" s="18"/>
      <c r="G12" s="20">
        <f t="shared" si="0"/>
        <v>0</v>
      </c>
    </row>
    <row r="13" spans="1:7" ht="35.25" customHeight="1" x14ac:dyDescent="0.2">
      <c r="A13" s="6">
        <f t="shared" si="1"/>
        <v>7</v>
      </c>
      <c r="B13" s="22" t="s">
        <v>20</v>
      </c>
      <c r="C13" s="28" t="s">
        <v>97</v>
      </c>
      <c r="D13" s="22" t="s">
        <v>69</v>
      </c>
      <c r="E13" s="52">
        <v>458</v>
      </c>
      <c r="F13" s="18"/>
      <c r="G13" s="20">
        <f t="shared" si="0"/>
        <v>0</v>
      </c>
    </row>
    <row r="14" spans="1:7" ht="35.25" customHeight="1" x14ac:dyDescent="0.2">
      <c r="A14" s="6">
        <f t="shared" si="1"/>
        <v>8</v>
      </c>
      <c r="B14" s="22" t="s">
        <v>21</v>
      </c>
      <c r="C14" s="28" t="s">
        <v>98</v>
      </c>
      <c r="D14" s="22" t="s">
        <v>68</v>
      </c>
      <c r="E14" s="52">
        <v>1368</v>
      </c>
      <c r="F14" s="18"/>
      <c r="G14" s="20">
        <f t="shared" si="0"/>
        <v>0</v>
      </c>
    </row>
    <row r="15" spans="1:7" ht="35.25" customHeight="1" x14ac:dyDescent="0.2">
      <c r="A15" s="6">
        <f t="shared" si="1"/>
        <v>9</v>
      </c>
      <c r="B15" s="22" t="s">
        <v>22</v>
      </c>
      <c r="C15" s="28" t="s">
        <v>99</v>
      </c>
      <c r="D15" s="22" t="s">
        <v>68</v>
      </c>
      <c r="E15" s="52">
        <v>750</v>
      </c>
      <c r="F15" s="18"/>
      <c r="G15" s="20">
        <f t="shared" si="0"/>
        <v>0</v>
      </c>
    </row>
    <row r="16" spans="1:7" ht="35.25" customHeight="1" x14ac:dyDescent="0.2">
      <c r="A16" s="6">
        <f t="shared" si="1"/>
        <v>10</v>
      </c>
      <c r="B16" s="22" t="s">
        <v>82</v>
      </c>
      <c r="C16" s="28" t="s">
        <v>163</v>
      </c>
      <c r="D16" s="22" t="s">
        <v>68</v>
      </c>
      <c r="E16" s="52">
        <v>123</v>
      </c>
      <c r="F16" s="18"/>
      <c r="G16" s="20">
        <f t="shared" si="0"/>
        <v>0</v>
      </c>
    </row>
    <row r="17" spans="1:7" ht="35.25" customHeight="1" x14ac:dyDescent="0.2">
      <c r="A17" s="6">
        <f t="shared" si="1"/>
        <v>11</v>
      </c>
      <c r="B17" s="22" t="s">
        <v>83</v>
      </c>
      <c r="C17" s="28" t="s">
        <v>164</v>
      </c>
      <c r="D17" s="22" t="s">
        <v>68</v>
      </c>
      <c r="E17" s="50">
        <v>438</v>
      </c>
      <c r="F17" s="18"/>
      <c r="G17" s="20">
        <f t="shared" si="0"/>
        <v>0</v>
      </c>
    </row>
    <row r="18" spans="1:7" ht="35.25" customHeight="1" x14ac:dyDescent="0.2">
      <c r="A18" s="6">
        <f t="shared" si="1"/>
        <v>12</v>
      </c>
      <c r="B18" s="22" t="s">
        <v>23</v>
      </c>
      <c r="C18" s="28" t="s">
        <v>100</v>
      </c>
      <c r="D18" s="22" t="s">
        <v>68</v>
      </c>
      <c r="E18" s="50">
        <v>9287</v>
      </c>
      <c r="F18" s="18"/>
      <c r="G18" s="20">
        <f t="shared" si="0"/>
        <v>0</v>
      </c>
    </row>
    <row r="19" spans="1:7" ht="35.25" customHeight="1" x14ac:dyDescent="0.2">
      <c r="A19" s="6">
        <f t="shared" si="1"/>
        <v>13</v>
      </c>
      <c r="B19" s="22" t="s">
        <v>24</v>
      </c>
      <c r="C19" s="28" t="s">
        <v>101</v>
      </c>
      <c r="D19" s="22" t="s">
        <v>70</v>
      </c>
      <c r="E19" s="52">
        <v>1184</v>
      </c>
      <c r="F19" s="18"/>
      <c r="G19" s="20">
        <f t="shared" si="0"/>
        <v>0</v>
      </c>
    </row>
    <row r="20" spans="1:7" ht="35.25" customHeight="1" x14ac:dyDescent="0.2">
      <c r="A20" s="6">
        <f t="shared" si="1"/>
        <v>14</v>
      </c>
      <c r="B20" s="22" t="s">
        <v>25</v>
      </c>
      <c r="C20" s="28" t="s">
        <v>102</v>
      </c>
      <c r="D20" s="22" t="s">
        <v>70</v>
      </c>
      <c r="E20" s="52">
        <v>31</v>
      </c>
      <c r="F20" s="18"/>
      <c r="G20" s="20">
        <f t="shared" si="0"/>
        <v>0</v>
      </c>
    </row>
    <row r="21" spans="1:7" ht="35.25" customHeight="1" x14ac:dyDescent="0.2">
      <c r="A21" s="6">
        <f t="shared" si="1"/>
        <v>15</v>
      </c>
      <c r="B21" s="22" t="s">
        <v>84</v>
      </c>
      <c r="C21" s="28" t="s">
        <v>165</v>
      </c>
      <c r="D21" s="22" t="s">
        <v>70</v>
      </c>
      <c r="E21" s="50">
        <v>27</v>
      </c>
      <c r="F21" s="18"/>
      <c r="G21" s="20">
        <f t="shared" si="0"/>
        <v>0</v>
      </c>
    </row>
    <row r="22" spans="1:7" ht="35.25" customHeight="1" x14ac:dyDescent="0.2">
      <c r="A22" s="6">
        <f t="shared" si="1"/>
        <v>16</v>
      </c>
      <c r="B22" s="22" t="s">
        <v>27</v>
      </c>
      <c r="C22" s="28" t="s">
        <v>104</v>
      </c>
      <c r="D22" s="22" t="s">
        <v>72</v>
      </c>
      <c r="E22" s="50">
        <v>100</v>
      </c>
      <c r="F22" s="18"/>
      <c r="G22" s="20">
        <f t="shared" si="0"/>
        <v>0</v>
      </c>
    </row>
    <row r="23" spans="1:7" ht="35.25" customHeight="1" x14ac:dyDescent="0.2">
      <c r="A23" s="6">
        <f t="shared" si="1"/>
        <v>17</v>
      </c>
      <c r="B23" s="22" t="s">
        <v>85</v>
      </c>
      <c r="C23" s="28" t="s">
        <v>166</v>
      </c>
      <c r="D23" s="22" t="s">
        <v>68</v>
      </c>
      <c r="E23" s="50">
        <v>56</v>
      </c>
      <c r="F23" s="18"/>
      <c r="G23" s="20">
        <f t="shared" si="0"/>
        <v>0</v>
      </c>
    </row>
    <row r="24" spans="1:7" ht="35.25" customHeight="1" x14ac:dyDescent="0.2">
      <c r="A24" s="6">
        <f t="shared" si="1"/>
        <v>18</v>
      </c>
      <c r="B24" s="22" t="s">
        <v>86</v>
      </c>
      <c r="C24" s="28" t="s">
        <v>167</v>
      </c>
      <c r="D24" s="22" t="s">
        <v>75</v>
      </c>
      <c r="E24" s="50">
        <v>42</v>
      </c>
      <c r="F24" s="18"/>
      <c r="G24" s="20">
        <f t="shared" si="0"/>
        <v>0</v>
      </c>
    </row>
    <row r="25" spans="1:7" ht="35.25" customHeight="1" x14ac:dyDescent="0.2">
      <c r="A25" s="6">
        <f t="shared" si="1"/>
        <v>19</v>
      </c>
      <c r="B25" s="22" t="s">
        <v>87</v>
      </c>
      <c r="C25" s="28" t="s">
        <v>168</v>
      </c>
      <c r="D25" s="22" t="s">
        <v>72</v>
      </c>
      <c r="E25" s="50">
        <v>650</v>
      </c>
      <c r="F25" s="18"/>
      <c r="G25" s="20">
        <f t="shared" si="0"/>
        <v>0</v>
      </c>
    </row>
    <row r="26" spans="1:7" ht="35.25" customHeight="1" x14ac:dyDescent="0.2">
      <c r="A26" s="6">
        <f t="shared" si="1"/>
        <v>20</v>
      </c>
      <c r="B26" s="22" t="s">
        <v>88</v>
      </c>
      <c r="C26" s="28" t="s">
        <v>169</v>
      </c>
      <c r="D26" s="22" t="s">
        <v>71</v>
      </c>
      <c r="E26" s="50">
        <v>3</v>
      </c>
      <c r="F26" s="18"/>
      <c r="G26" s="20">
        <f t="shared" si="0"/>
        <v>0</v>
      </c>
    </row>
    <row r="27" spans="1:7" ht="35.25" customHeight="1" x14ac:dyDescent="0.2">
      <c r="A27" s="6">
        <f t="shared" si="1"/>
        <v>21</v>
      </c>
      <c r="B27" s="22" t="s">
        <v>89</v>
      </c>
      <c r="C27" s="28" t="s">
        <v>170</v>
      </c>
      <c r="D27" s="22" t="s">
        <v>71</v>
      </c>
      <c r="E27" s="50">
        <v>3</v>
      </c>
      <c r="F27" s="18"/>
      <c r="G27" s="20">
        <f t="shared" si="0"/>
        <v>0</v>
      </c>
    </row>
    <row r="28" spans="1:7" ht="35.25" customHeight="1" x14ac:dyDescent="0.2">
      <c r="A28" s="6">
        <f t="shared" si="1"/>
        <v>22</v>
      </c>
      <c r="B28" s="22" t="s">
        <v>28</v>
      </c>
      <c r="C28" s="28" t="s">
        <v>105</v>
      </c>
      <c r="D28" s="22" t="s">
        <v>15</v>
      </c>
      <c r="E28" s="50">
        <v>1</v>
      </c>
      <c r="F28" s="18"/>
      <c r="G28" s="20">
        <f t="shared" si="0"/>
        <v>0</v>
      </c>
    </row>
    <row r="29" spans="1:7" ht="35.25" customHeight="1" x14ac:dyDescent="0.2">
      <c r="A29" s="6">
        <f>A28+1</f>
        <v>23</v>
      </c>
      <c r="B29" s="22" t="s">
        <v>29</v>
      </c>
      <c r="C29" s="27" t="s">
        <v>128</v>
      </c>
      <c r="D29" s="22" t="s">
        <v>74</v>
      </c>
      <c r="E29" s="52">
        <v>12</v>
      </c>
      <c r="F29" s="18"/>
      <c r="G29" s="20">
        <f t="shared" si="0"/>
        <v>0</v>
      </c>
    </row>
    <row r="30" spans="1:7" ht="35.25" customHeight="1" x14ac:dyDescent="0.2">
      <c r="A30" s="6">
        <f t="shared" si="1"/>
        <v>24</v>
      </c>
      <c r="B30" s="22" t="s">
        <v>30</v>
      </c>
      <c r="C30" s="27" t="s">
        <v>129</v>
      </c>
      <c r="D30" s="22" t="s">
        <v>74</v>
      </c>
      <c r="E30" s="52">
        <v>10</v>
      </c>
      <c r="F30" s="18"/>
      <c r="G30" s="20">
        <f t="shared" si="0"/>
        <v>0</v>
      </c>
    </row>
    <row r="31" spans="1:7" ht="35.25" customHeight="1" x14ac:dyDescent="0.2">
      <c r="A31" s="6">
        <f t="shared" si="1"/>
        <v>25</v>
      </c>
      <c r="B31" s="22" t="s">
        <v>32</v>
      </c>
      <c r="C31" s="27" t="s">
        <v>131</v>
      </c>
      <c r="D31" s="22" t="s">
        <v>74</v>
      </c>
      <c r="E31" s="52">
        <v>17</v>
      </c>
      <c r="F31" s="18"/>
      <c r="G31" s="20">
        <f t="shared" si="0"/>
        <v>0</v>
      </c>
    </row>
    <row r="32" spans="1:7" ht="35.25" customHeight="1" x14ac:dyDescent="0.2">
      <c r="A32" s="6">
        <f t="shared" si="1"/>
        <v>26</v>
      </c>
      <c r="B32" s="22" t="s">
        <v>41</v>
      </c>
      <c r="C32" s="27" t="s">
        <v>150</v>
      </c>
      <c r="D32" s="22" t="s">
        <v>71</v>
      </c>
      <c r="E32" s="52">
        <v>150</v>
      </c>
      <c r="F32" s="18"/>
      <c r="G32" s="20">
        <f t="shared" si="0"/>
        <v>0</v>
      </c>
    </row>
    <row r="33" spans="1:7" ht="35.25" customHeight="1" x14ac:dyDescent="0.2">
      <c r="A33" s="6">
        <f t="shared" si="1"/>
        <v>27</v>
      </c>
      <c r="B33" s="22" t="s">
        <v>42</v>
      </c>
      <c r="C33" s="27" t="s">
        <v>140</v>
      </c>
      <c r="D33" s="22" t="s">
        <v>73</v>
      </c>
      <c r="E33" s="48">
        <v>1.25</v>
      </c>
      <c r="F33" s="18"/>
      <c r="G33" s="20">
        <f t="shared" si="0"/>
        <v>0</v>
      </c>
    </row>
    <row r="34" spans="1:7" ht="35.25" customHeight="1" x14ac:dyDescent="0.2">
      <c r="A34" s="6">
        <f t="shared" si="1"/>
        <v>28</v>
      </c>
      <c r="B34" s="22" t="s">
        <v>45</v>
      </c>
      <c r="C34" s="27" t="s">
        <v>143</v>
      </c>
      <c r="D34" s="22" t="s">
        <v>72</v>
      </c>
      <c r="E34" s="48">
        <v>584.14</v>
      </c>
      <c r="F34" s="18"/>
      <c r="G34" s="20">
        <f t="shared" si="0"/>
        <v>0</v>
      </c>
    </row>
    <row r="35" spans="1:7" ht="35.25" customHeight="1" x14ac:dyDescent="0.2">
      <c r="A35" s="6">
        <f t="shared" si="1"/>
        <v>29</v>
      </c>
      <c r="B35" s="5" t="s">
        <v>46</v>
      </c>
      <c r="C35" s="28" t="s">
        <v>144</v>
      </c>
      <c r="D35" s="5" t="s">
        <v>72</v>
      </c>
      <c r="E35" s="48">
        <v>120.22</v>
      </c>
      <c r="F35" s="18"/>
      <c r="G35" s="20">
        <f t="shared" si="0"/>
        <v>0</v>
      </c>
    </row>
    <row r="36" spans="1:7" ht="35.25" customHeight="1" x14ac:dyDescent="0.2">
      <c r="A36" s="6">
        <f t="shared" si="1"/>
        <v>30</v>
      </c>
      <c r="B36" s="22" t="s">
        <v>48</v>
      </c>
      <c r="C36" s="27" t="s">
        <v>146</v>
      </c>
      <c r="D36" s="22" t="s">
        <v>71</v>
      </c>
      <c r="E36" s="48">
        <v>2</v>
      </c>
      <c r="F36" s="18"/>
      <c r="G36" s="20">
        <f t="shared" si="0"/>
        <v>0</v>
      </c>
    </row>
    <row r="37" spans="1:7" ht="35.25" customHeight="1" x14ac:dyDescent="0.2">
      <c r="A37" s="6">
        <f t="shared" si="1"/>
        <v>31</v>
      </c>
      <c r="B37" s="22" t="s">
        <v>49</v>
      </c>
      <c r="C37" s="27" t="s">
        <v>147</v>
      </c>
      <c r="D37" s="22" t="s">
        <v>73</v>
      </c>
      <c r="E37" s="48">
        <v>1.07</v>
      </c>
      <c r="F37" s="18"/>
      <c r="G37" s="20">
        <f t="shared" si="0"/>
        <v>0</v>
      </c>
    </row>
    <row r="38" spans="1:7" ht="35.25" customHeight="1" x14ac:dyDescent="0.2">
      <c r="A38" s="6">
        <f t="shared" si="1"/>
        <v>32</v>
      </c>
      <c r="B38" s="22" t="s">
        <v>181</v>
      </c>
      <c r="C38" s="27" t="s">
        <v>182</v>
      </c>
      <c r="D38" s="22" t="s">
        <v>72</v>
      </c>
      <c r="E38" s="47">
        <v>400</v>
      </c>
      <c r="F38" s="18"/>
      <c r="G38" s="20">
        <f t="shared" si="0"/>
        <v>0</v>
      </c>
    </row>
    <row r="39" spans="1:7" ht="35.25" customHeight="1" x14ac:dyDescent="0.2">
      <c r="A39" s="6">
        <f t="shared" si="1"/>
        <v>33</v>
      </c>
      <c r="B39" s="22" t="s">
        <v>90</v>
      </c>
      <c r="C39" s="27" t="s">
        <v>172</v>
      </c>
      <c r="D39" s="22" t="s">
        <v>73</v>
      </c>
      <c r="E39" s="48">
        <v>4.4999999999999998E-2</v>
      </c>
      <c r="F39" s="18"/>
      <c r="G39" s="20">
        <f t="shared" si="0"/>
        <v>0</v>
      </c>
    </row>
    <row r="40" spans="1:7" ht="35.25" customHeight="1" x14ac:dyDescent="0.2">
      <c r="A40" s="6">
        <f t="shared" si="1"/>
        <v>34</v>
      </c>
      <c r="B40" s="22" t="s">
        <v>53</v>
      </c>
      <c r="C40" s="27" t="s">
        <v>152</v>
      </c>
      <c r="D40" s="22" t="s">
        <v>72</v>
      </c>
      <c r="E40" s="48">
        <v>584.09</v>
      </c>
      <c r="F40" s="18"/>
      <c r="G40" s="20">
        <f t="shared" si="0"/>
        <v>0</v>
      </c>
    </row>
    <row r="41" spans="1:7" ht="35.25" customHeight="1" x14ac:dyDescent="0.2">
      <c r="A41" s="6">
        <f t="shared" si="1"/>
        <v>35</v>
      </c>
      <c r="B41" s="22" t="s">
        <v>54</v>
      </c>
      <c r="C41" s="27" t="s">
        <v>153</v>
      </c>
      <c r="D41" s="22" t="s">
        <v>72</v>
      </c>
      <c r="E41" s="48">
        <v>120.22</v>
      </c>
      <c r="F41" s="18"/>
      <c r="G41" s="20">
        <f t="shared" si="0"/>
        <v>0</v>
      </c>
    </row>
    <row r="42" spans="1:7" ht="35.25" customHeight="1" x14ac:dyDescent="0.2">
      <c r="A42" s="6">
        <f t="shared" si="1"/>
        <v>36</v>
      </c>
      <c r="B42" s="22" t="s">
        <v>55</v>
      </c>
      <c r="C42" s="27" t="s">
        <v>154</v>
      </c>
      <c r="D42" s="22" t="s">
        <v>71</v>
      </c>
      <c r="E42" s="47">
        <v>2</v>
      </c>
      <c r="F42" s="18"/>
      <c r="G42" s="20">
        <f t="shared" si="0"/>
        <v>0</v>
      </c>
    </row>
    <row r="43" spans="1:7" ht="35.25" customHeight="1" x14ac:dyDescent="0.2">
      <c r="A43" s="6">
        <f t="shared" si="1"/>
        <v>37</v>
      </c>
      <c r="B43" s="22" t="s">
        <v>58</v>
      </c>
      <c r="C43" s="27" t="s">
        <v>157</v>
      </c>
      <c r="D43" s="22" t="s">
        <v>73</v>
      </c>
      <c r="E43" s="48">
        <v>1.2270000000000001</v>
      </c>
      <c r="F43" s="18"/>
      <c r="G43" s="20">
        <f t="shared" si="0"/>
        <v>0</v>
      </c>
    </row>
    <row r="44" spans="1:7" ht="35.25" customHeight="1" x14ac:dyDescent="0.2">
      <c r="A44" s="6">
        <f t="shared" si="1"/>
        <v>38</v>
      </c>
      <c r="B44" s="22" t="s">
        <v>61</v>
      </c>
      <c r="C44" s="27" t="s">
        <v>160</v>
      </c>
      <c r="D44" s="22" t="s">
        <v>73</v>
      </c>
      <c r="E44" s="48">
        <v>1.0820000000000001</v>
      </c>
      <c r="F44" s="18"/>
      <c r="G44" s="20">
        <f t="shared" si="0"/>
        <v>0</v>
      </c>
    </row>
    <row r="45" spans="1:7" ht="35.25" customHeight="1" x14ac:dyDescent="0.2">
      <c r="A45" s="6">
        <f t="shared" si="1"/>
        <v>39</v>
      </c>
      <c r="B45" s="22" t="s">
        <v>91</v>
      </c>
      <c r="C45" s="27" t="s">
        <v>173</v>
      </c>
      <c r="D45" s="22" t="s">
        <v>73</v>
      </c>
      <c r="E45" s="48">
        <v>4.5999999999999999E-2</v>
      </c>
      <c r="F45" s="18"/>
      <c r="G45" s="20">
        <f t="shared" si="0"/>
        <v>0</v>
      </c>
    </row>
    <row r="46" spans="1:7" ht="35.25" customHeight="1" x14ac:dyDescent="0.2">
      <c r="A46" s="6">
        <f t="shared" si="1"/>
        <v>40</v>
      </c>
      <c r="B46" s="22" t="s">
        <v>63</v>
      </c>
      <c r="C46" s="49" t="s">
        <v>121</v>
      </c>
      <c r="D46" s="22" t="s">
        <v>72</v>
      </c>
      <c r="E46" s="50">
        <v>52</v>
      </c>
      <c r="F46" s="18"/>
      <c r="G46" s="20">
        <f t="shared" si="0"/>
        <v>0</v>
      </c>
    </row>
    <row r="47" spans="1:7" ht="35.25" customHeight="1" x14ac:dyDescent="0.2">
      <c r="A47" s="6">
        <f t="shared" si="1"/>
        <v>41</v>
      </c>
      <c r="B47" s="22" t="s">
        <v>64</v>
      </c>
      <c r="C47" s="49" t="s">
        <v>124</v>
      </c>
      <c r="D47" s="22" t="s">
        <v>72</v>
      </c>
      <c r="E47" s="50">
        <v>756</v>
      </c>
      <c r="F47" s="18"/>
      <c r="G47" s="20">
        <f t="shared" si="0"/>
        <v>0</v>
      </c>
    </row>
    <row r="48" spans="1:7" ht="35.25" customHeight="1" x14ac:dyDescent="0.2">
      <c r="A48" s="6">
        <f t="shared" si="1"/>
        <v>42</v>
      </c>
      <c r="B48" s="22" t="s">
        <v>65</v>
      </c>
      <c r="C48" s="49" t="s">
        <v>125</v>
      </c>
      <c r="D48" s="22" t="s">
        <v>71</v>
      </c>
      <c r="E48" s="50">
        <v>1</v>
      </c>
      <c r="F48" s="18"/>
      <c r="G48" s="20">
        <f t="shared" si="0"/>
        <v>0</v>
      </c>
    </row>
    <row r="49" spans="1:7" ht="35.25" customHeight="1" x14ac:dyDescent="0.2">
      <c r="A49" s="6">
        <f t="shared" si="1"/>
        <v>43</v>
      </c>
      <c r="B49" s="22" t="s">
        <v>66</v>
      </c>
      <c r="C49" s="49" t="s">
        <v>126</v>
      </c>
      <c r="D49" s="22" t="s">
        <v>71</v>
      </c>
      <c r="E49" s="50">
        <v>1</v>
      </c>
      <c r="F49" s="18"/>
      <c r="G49" s="20">
        <f t="shared" si="0"/>
        <v>0</v>
      </c>
    </row>
    <row r="50" spans="1:7" ht="35.25" customHeight="1" x14ac:dyDescent="0.2">
      <c r="A50" s="6">
        <f t="shared" si="1"/>
        <v>44</v>
      </c>
      <c r="B50" s="22" t="s">
        <v>67</v>
      </c>
      <c r="C50" s="49" t="s">
        <v>127</v>
      </c>
      <c r="D50" s="22" t="s">
        <v>71</v>
      </c>
      <c r="E50" s="50">
        <v>1</v>
      </c>
      <c r="F50" s="18"/>
      <c r="G50" s="20">
        <f t="shared" si="0"/>
        <v>0</v>
      </c>
    </row>
    <row r="51" spans="1:7" ht="35.25" customHeight="1" thickBot="1" x14ac:dyDescent="0.25">
      <c r="A51" s="7">
        <f t="shared" si="1"/>
        <v>45</v>
      </c>
      <c r="B51" s="34" t="s">
        <v>16</v>
      </c>
      <c r="C51" s="35" t="s">
        <v>174</v>
      </c>
      <c r="D51" s="17" t="s">
        <v>15</v>
      </c>
      <c r="E51" s="51">
        <v>1</v>
      </c>
      <c r="F51" s="19"/>
      <c r="G51" s="21">
        <f t="shared" si="0"/>
        <v>0</v>
      </c>
    </row>
    <row r="52" spans="1:7" ht="30.75" customHeight="1" thickBot="1" x14ac:dyDescent="0.25">
      <c r="A52" s="61" t="s">
        <v>80</v>
      </c>
      <c r="B52" s="62"/>
      <c r="C52" s="62"/>
      <c r="D52" s="62"/>
      <c r="E52" s="62"/>
      <c r="F52" s="63"/>
      <c r="G52" s="23">
        <f>SUM(G7:G51)</f>
        <v>0</v>
      </c>
    </row>
    <row r="53" spans="1:7" ht="18.75" customHeight="1" thickBot="1" x14ac:dyDescent="0.25">
      <c r="A53" s="1"/>
      <c r="B53" s="1"/>
      <c r="E53" s="2"/>
      <c r="F53" s="2"/>
      <c r="G53" s="13"/>
    </row>
    <row r="54" spans="1:7" ht="30.75" customHeight="1" thickBot="1" x14ac:dyDescent="0.25">
      <c r="A54" s="64" t="s">
        <v>79</v>
      </c>
      <c r="B54" s="65"/>
      <c r="C54" s="65"/>
      <c r="D54" s="65"/>
      <c r="E54" s="65"/>
      <c r="F54" s="66"/>
      <c r="G54" s="46">
        <f>'Base Bid'!G74+'Bid Alternate'!G52</f>
        <v>0</v>
      </c>
    </row>
    <row r="55" spans="1:7" ht="18.75" customHeight="1" x14ac:dyDescent="0.2">
      <c r="A55" s="1"/>
      <c r="B55" s="1"/>
      <c r="E55" s="2"/>
      <c r="F55" s="2"/>
      <c r="G55" s="13"/>
    </row>
    <row r="56" spans="1:7" ht="18.75" customHeight="1" x14ac:dyDescent="0.2">
      <c r="A56" s="3"/>
      <c r="B56" s="3"/>
      <c r="C56" s="32"/>
      <c r="E56" s="4"/>
      <c r="F56" s="4"/>
      <c r="G56" s="14"/>
    </row>
    <row r="57" spans="1:7" ht="18.75" customHeight="1" x14ac:dyDescent="0.2">
      <c r="A57" s="56" t="s">
        <v>10</v>
      </c>
      <c r="B57" s="56"/>
      <c r="C57" s="56"/>
      <c r="E57" s="56" t="s">
        <v>11</v>
      </c>
      <c r="F57" s="56"/>
      <c r="G57" s="56"/>
    </row>
    <row r="58" spans="1:7" ht="15.75" customHeight="1" x14ac:dyDescent="0.2">
      <c r="A58" s="1"/>
      <c r="B58" s="1"/>
      <c r="E58" s="2"/>
      <c r="F58" s="2"/>
      <c r="G58" s="13"/>
    </row>
    <row r="59" spans="1:7" ht="15" customHeight="1" x14ac:dyDescent="0.2">
      <c r="A59" s="60" t="s">
        <v>7</v>
      </c>
      <c r="B59" s="60"/>
      <c r="C59" s="60"/>
      <c r="D59" s="60"/>
      <c r="E59" s="60"/>
      <c r="F59" s="60"/>
      <c r="G59" s="60"/>
    </row>
    <row r="60" spans="1:7" x14ac:dyDescent="0.2">
      <c r="A60" s="60"/>
      <c r="B60" s="60"/>
      <c r="C60" s="60"/>
      <c r="D60" s="60"/>
      <c r="E60" s="60"/>
      <c r="F60" s="60"/>
      <c r="G60" s="60"/>
    </row>
    <row r="61" spans="1:7" x14ac:dyDescent="0.2">
      <c r="A61" s="55" t="s">
        <v>14</v>
      </c>
      <c r="B61" s="55"/>
      <c r="C61" s="55"/>
      <c r="D61" s="55"/>
      <c r="E61" s="55"/>
      <c r="F61" s="55"/>
      <c r="G61" s="55"/>
    </row>
    <row r="63" spans="1:7" x14ac:dyDescent="0.2">
      <c r="A63" s="12" t="s">
        <v>77</v>
      </c>
      <c r="B63" s="11"/>
      <c r="C63" s="33"/>
    </row>
    <row r="64" spans="1:7" s="11" customFormat="1" x14ac:dyDescent="0.2">
      <c r="C64" s="33"/>
      <c r="D64" s="16"/>
      <c r="E64" s="15"/>
      <c r="F64" s="15"/>
      <c r="G64" s="15"/>
    </row>
    <row r="65" spans="3:7" s="11" customFormat="1" x14ac:dyDescent="0.2">
      <c r="C65" s="33"/>
      <c r="D65" s="16"/>
      <c r="E65" s="15"/>
      <c r="F65" s="15"/>
      <c r="G65" s="15"/>
    </row>
    <row r="66" spans="3:7" s="11" customFormat="1" x14ac:dyDescent="0.2">
      <c r="C66" s="33"/>
      <c r="D66" s="16"/>
      <c r="E66" s="15"/>
      <c r="F66" s="15"/>
      <c r="G66" s="15"/>
    </row>
  </sheetData>
  <sheetProtection algorithmName="SHA-512" hashValue="JVEEcjKQRBccCi8evsW8iSBZ+2vnIxuLsKQ1sP1tG6l8ur1aZ70ipBMn8R5LCXrq7LIulcwR7uH3JD0ikVqm5g==" saltValue="Hr18hVjaxpiuU+4mXhvXrg==" spinCount="100000" sheet="1" objects="1" scenarios="1"/>
  <protectedRanges>
    <protectedRange sqref="F7:F51" name="Range1"/>
  </protectedRanges>
  <mergeCells count="9">
    <mergeCell ref="A59:G60"/>
    <mergeCell ref="A61:G61"/>
    <mergeCell ref="A52:F52"/>
    <mergeCell ref="A54:F54"/>
    <mergeCell ref="A1:G1"/>
    <mergeCell ref="A2:G2"/>
    <mergeCell ref="A5:G5"/>
    <mergeCell ref="A57:C57"/>
    <mergeCell ref="E57:G57"/>
  </mergeCells>
  <printOptions horizontalCentered="1"/>
  <pageMargins left="0.75" right="0.75" top="0.5" bottom="1" header="0.5" footer="0.5"/>
  <pageSetup scale="70" fitToHeight="2" orientation="landscape" r:id="rId1"/>
  <headerFooter alignWithMargins="0">
    <oddFooter>&amp;LFederal Front End 
Air Cargo Access Improvements
Palm Beach International Airport (PBI)&amp;C
BF-4.&amp;PR of 4.&amp;NR&amp;RBid Price Form v.01/04/2022
&amp;"Arial,Italic"Addendum No. 2 | March 6, 2026</oddFooter>
  </headerFooter>
  <legacyDrawing r:id="rId2"/>
</worksheet>
</file>

<file path=docMetadata/LabelInfo.xml><?xml version="1.0" encoding="utf-8"?>
<clbl:labelList xmlns:clbl="http://schemas.microsoft.com/office/2020/mipLabelMetadata">
  <clbl:label id="{919f10b5-46a7-4780-a1ad-301b55e1c1e4}" enabled="1" method="Privileged" siteId="{3667e201-cbdc-48b3-9b42-5d2d3f16e2a9}"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Base Bid</vt:lpstr>
      <vt:lpstr>Bid Alternate</vt:lpstr>
      <vt:lpstr>'Base Bid'!Print_Area</vt:lpstr>
      <vt:lpstr>'Bid Alternate'!Print_Area</vt:lpstr>
      <vt:lpstr>'Base Bid'!Print_Titles</vt:lpstr>
      <vt:lpstr>'Bid Alternate'!Print_Titles</vt:lpstr>
    </vt:vector>
  </TitlesOfParts>
  <Company>THE LPA GROUP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 Hambrecht</dc:creator>
  <cp:lastModifiedBy>Bowdoin, William</cp:lastModifiedBy>
  <cp:lastPrinted>2026-03-05T17:58:30Z</cp:lastPrinted>
  <dcterms:created xsi:type="dcterms:W3CDTF">2001-10-31T20:27:13Z</dcterms:created>
  <dcterms:modified xsi:type="dcterms:W3CDTF">2026-03-05T17:59:34Z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